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80" windowWidth="27555" windowHeight="11670"/>
  </bookViews>
  <sheets>
    <sheet name="Sheet1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F35" i="1" l="1"/>
  <c r="F34" i="1"/>
  <c r="F33" i="1"/>
  <c r="F32" i="1"/>
  <c r="F31" i="1"/>
  <c r="F30" i="1"/>
  <c r="F29" i="1"/>
  <c r="D35" i="1"/>
  <c r="D34" i="1"/>
  <c r="D33" i="1"/>
  <c r="D32" i="1"/>
  <c r="D31" i="1"/>
  <c r="D30" i="1"/>
  <c r="D29" i="1"/>
  <c r="F15" i="1"/>
  <c r="F14" i="1"/>
  <c r="F13" i="1"/>
  <c r="F12" i="1"/>
  <c r="F11" i="1"/>
  <c r="F10" i="1"/>
  <c r="F9" i="1"/>
  <c r="D15" i="1"/>
  <c r="D14" i="1"/>
  <c r="D13" i="1"/>
  <c r="D12" i="1"/>
  <c r="D11" i="1"/>
  <c r="D10" i="1"/>
  <c r="D9" i="1"/>
  <c r="G35" i="1"/>
  <c r="G34" i="1"/>
  <c r="G33" i="1"/>
  <c r="G32" i="1"/>
  <c r="G31" i="1"/>
  <c r="G30" i="1"/>
  <c r="G29" i="1"/>
  <c r="E35" i="1"/>
  <c r="E34" i="1"/>
  <c r="E33" i="1"/>
  <c r="E32" i="1"/>
  <c r="E31" i="1"/>
  <c r="E30" i="1"/>
  <c r="E29" i="1"/>
  <c r="G15" i="1"/>
  <c r="G14" i="1"/>
  <c r="G13" i="1"/>
  <c r="G12" i="1"/>
  <c r="G11" i="1"/>
  <c r="G10" i="1"/>
  <c r="G9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<sst xmlns="http://schemas.openxmlformats.org/spreadsheetml/2006/main" count="24" uniqueCount="17">
  <si>
    <t>Shielding as a function of the OH internuclear distance (or also the H…O distance)</t>
  </si>
  <si>
    <t>Change / pm</t>
  </si>
  <si>
    <t>FURSEM01</t>
  </si>
  <si>
    <t>Sigma / ppm</t>
  </si>
  <si>
    <t>Energy / eV</t>
  </si>
  <si>
    <t>Δδ / ppm</t>
  </si>
  <si>
    <t>ΔE / kJ mol-1</t>
  </si>
  <si>
    <t>Fit</t>
  </si>
  <si>
    <t>Implies perhaps a reduction in the OH distance of ca. 0.03 - 0.04 Ang.</t>
  </si>
  <si>
    <t>Energy cost is within kT</t>
  </si>
  <si>
    <t>Sec. Ax. Fit</t>
  </si>
  <si>
    <t xml:space="preserve">Energy second-order polynormial fit: y = 0.2459x^2 + 0.0217x - 0.0012, </t>
  </si>
  <si>
    <t>FURSEM17</t>
  </si>
  <si>
    <t>Energy third-order fit: y = -0.01095x^3 + 0.4604x^2 + 0.1763x - 0.1472, R2 = 0.9999</t>
  </si>
  <si>
    <t>Shift linear fit: y = 0.3304x - 0.0186, R2 = 0.9994</t>
  </si>
  <si>
    <t>Shielding second-order fit: y = -0.003360x^2 + 0.280x - 0.0033, R2 = 1</t>
  </si>
  <si>
    <t>Used to generate Fig. S13 in 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</si>
</sst>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19223412903963"/>
          <c:y val="0.10269579051204214"/>
          <c:w val="0.5402086335532903"/>
          <c:h val="0.696262923182034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 w="12700">
                <a:solidFill>
                  <a:schemeClr val="tx1"/>
                </a:solidFill>
              </a:ln>
            </c:spPr>
          </c:marker>
          <c:dPt>
            <c:idx val="0"/>
            <c:bubble3D val="0"/>
          </c:dPt>
          <c:dPt>
            <c:idx val="1"/>
            <c:bubble3D val="0"/>
          </c:dPt>
          <c:dPt>
            <c:idx val="3"/>
            <c:marker>
              <c:spPr>
                <a:solidFill>
                  <a:schemeClr val="tx1"/>
                </a:solidFill>
                <a:ln w="12700">
                  <a:solidFill>
                    <a:schemeClr val="tx1"/>
                  </a:solidFill>
                </a:ln>
              </c:spPr>
            </c:marker>
            <c:bubble3D val="0"/>
          </c:dPt>
          <c:dPt>
            <c:idx val="7"/>
            <c:bubble3D val="0"/>
          </c:dPt>
          <c:dPt>
            <c:idx val="8"/>
            <c:bubble3D val="0"/>
          </c:dPt>
          <c:xVal>
            <c:numRef>
              <c:f>Sheet1!$A$9:$A$15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Sheet1!$D$9:$D$15</c:f>
              <c:numCache>
                <c:formatCode>General</c:formatCode>
                <c:ptCount val="7"/>
                <c:pt idx="0">
                  <c:v>-1.0300000000000011</c:v>
                </c:pt>
                <c:pt idx="1">
                  <c:v>-0.67999999999999972</c:v>
                </c:pt>
                <c:pt idx="2">
                  <c:v>-0.33999999999999986</c:v>
                </c:pt>
                <c:pt idx="3">
                  <c:v>0</c:v>
                </c:pt>
                <c:pt idx="4">
                  <c:v>0.32999999999999829</c:v>
                </c:pt>
                <c:pt idx="5">
                  <c:v>0.63999999999999879</c:v>
                </c:pt>
                <c:pt idx="6">
                  <c:v>0.94999999999999929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Sheet1!$A$9:$A$15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Sheet1!$F$9:$F$15</c:f>
              <c:numCache>
                <c:formatCode>General</c:formatCode>
                <c:ptCount val="7"/>
                <c:pt idx="0">
                  <c:v>-1.0098</c:v>
                </c:pt>
                <c:pt idx="1">
                  <c:v>-0.6794</c:v>
                </c:pt>
                <c:pt idx="2">
                  <c:v>-0.34900000000000003</c:v>
                </c:pt>
                <c:pt idx="3">
                  <c:v>-1.8599999999999998E-2</c:v>
                </c:pt>
                <c:pt idx="4">
                  <c:v>0.31180000000000002</c:v>
                </c:pt>
                <c:pt idx="5">
                  <c:v>0.6422000000000001</c:v>
                </c:pt>
                <c:pt idx="6">
                  <c:v>0.97260000000000013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61088"/>
        <c:axId val="171163008"/>
      </c:scatterChart>
      <c:scatterChart>
        <c:scatterStyle val="lineMarker"/>
        <c:varyColors val="0"/>
        <c:ser>
          <c:idx val="2"/>
          <c:order val="2"/>
          <c:spPr>
            <a:ln w="28575">
              <a:noFill/>
            </a:ln>
          </c:spPr>
          <c:marker>
            <c:symbol val="square"/>
            <c:size val="6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</c:spPr>
          </c:marker>
          <c:dPt>
            <c:idx val="3"/>
            <c:marker>
              <c:spPr>
                <a:solidFill>
                  <a:schemeClr val="tx1"/>
                </a:solidFill>
                <a:ln w="12700">
                  <a:solidFill>
                    <a:schemeClr val="tx1"/>
                  </a:solidFill>
                </a:ln>
              </c:spPr>
            </c:marker>
            <c:bubble3D val="0"/>
          </c:dPt>
          <c:xVal>
            <c:numRef>
              <c:f>Sheet1!$A$9:$A$15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Sheet1!$E$9:$E$15</c:f>
              <c:numCache>
                <c:formatCode>General</c:formatCode>
                <c:ptCount val="7"/>
                <c:pt idx="0">
                  <c:v>2.1963791070820444</c:v>
                </c:pt>
                <c:pt idx="1">
                  <c:v>0.88909113624121527</c:v>
                </c:pt>
                <c:pt idx="2">
                  <c:v>0.17483806821674808</c:v>
                </c:pt>
                <c:pt idx="3">
                  <c:v>0</c:v>
                </c:pt>
                <c:pt idx="4">
                  <c:v>0.31532605203756248</c:v>
                </c:pt>
                <c:pt idx="5">
                  <c:v>1.0731506579890593</c:v>
                </c:pt>
                <c:pt idx="6">
                  <c:v>2.2296678121186635</c:v>
                </c:pt>
              </c:numCache>
            </c:numRef>
          </c:yVal>
          <c:smooth val="0"/>
        </c:ser>
        <c:ser>
          <c:idx val="3"/>
          <c:order val="3"/>
          <c:spPr>
            <a:ln w="25400">
              <a:solidFill>
                <a:schemeClr val="tx1"/>
              </a:solidFill>
              <a:prstDash val="lgDash"/>
            </a:ln>
          </c:spPr>
          <c:marker>
            <c:symbol val="none"/>
          </c:marker>
          <c:xVal>
            <c:numRef>
              <c:f>Sheet1!$A$9:$A$15</c:f>
              <c:numCache>
                <c:formatCode>General</c:formatCode>
                <c:ptCount val="7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xVal>
          <c:yVal>
            <c:numRef>
              <c:f>Sheet1!$G$9:$G$15</c:f>
              <c:numCache>
                <c:formatCode>General</c:formatCode>
                <c:ptCount val="7"/>
                <c:pt idx="0">
                  <c:v>2.1467999999999998</c:v>
                </c:pt>
                <c:pt idx="1">
                  <c:v>0.93900000000000006</c:v>
                </c:pt>
                <c:pt idx="2">
                  <c:v>0.223</c:v>
                </c:pt>
                <c:pt idx="3">
                  <c:v>-1.1999999999999999E-3</c:v>
                </c:pt>
                <c:pt idx="4">
                  <c:v>0.26640000000000003</c:v>
                </c:pt>
                <c:pt idx="5">
                  <c:v>1.0258</c:v>
                </c:pt>
                <c:pt idx="6">
                  <c:v>2.2770000000000001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15328"/>
        <c:axId val="172913408"/>
      </c:scatterChart>
      <c:valAx>
        <c:axId val="171161088"/>
        <c:scaling>
          <c:orientation val="minMax"/>
          <c:max val="3"/>
          <c:min val="-3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Δ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d(O-H) 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  <a:cs typeface="Times New Roman"/>
                  </a:rPr>
                  <a:t>/ pm</a:t>
                </a:r>
                <a:endParaRPr lang="en-GB" sz="1600" b="1" i="0" u="none" strike="noStrike" baseline="0">
                  <a:solidFill>
                    <a:srgbClr val="000000"/>
                  </a:solidFill>
                  <a:latin typeface="Calibri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163008"/>
        <c:crossesAt val="-3"/>
        <c:crossBetween val="midCat"/>
        <c:majorUnit val="1"/>
      </c:valAx>
      <c:valAx>
        <c:axId val="171163008"/>
        <c:scaling>
          <c:orientation val="minMax"/>
          <c:max val="1.2"/>
          <c:min val="-1.2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Calculated </a:t>
                </a:r>
                <a:r>
                  <a:rPr lang="el-GR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Δ</a:t>
                </a:r>
                <a:r>
                  <a:rPr lang="el-GR" sz="1600" b="1" i="1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δ</a:t>
                </a:r>
                <a:r>
                  <a:rPr lang="en-GB" sz="1600" b="1" i="0" u="none" strike="noStrike" baseline="-25000">
                    <a:solidFill>
                      <a:srgbClr val="000000"/>
                    </a:solidFill>
                    <a:latin typeface="Calibri"/>
                    <a:cs typeface="Times New Roman"/>
                  </a:rPr>
                  <a:t>iso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  <a:cs typeface="Times New Roman"/>
                  </a:rPr>
                  <a:t>(</a:t>
                </a:r>
                <a:r>
                  <a:rPr lang="en-GB" sz="1600" b="1" i="0" u="none" strike="noStrike" baseline="30000">
                    <a:solidFill>
                      <a:srgbClr val="000000"/>
                    </a:solidFill>
                    <a:latin typeface="Calibri"/>
                    <a:cs typeface="Times New Roman"/>
                  </a:rPr>
                  <a:t>1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  <a:cs typeface="Times New Roman"/>
                  </a:rPr>
                  <a:t>H) / ppm</a:t>
                </a:r>
                <a:endParaRPr lang="en-GB" sz="1600" b="1" i="0" u="none" strike="noStrike" baseline="0">
                  <a:solidFill>
                    <a:srgbClr val="000000"/>
                  </a:solidFill>
                  <a:latin typeface="Calibri"/>
                </a:endParaRPr>
              </a:p>
            </c:rich>
          </c:tx>
          <c:layout>
            <c:manualLayout>
              <c:xMode val="edge"/>
              <c:yMode val="edge"/>
              <c:x val="8.6160434097278846E-2"/>
              <c:y val="0.177682365176051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161088"/>
        <c:crossesAt val="-4"/>
        <c:crossBetween val="midCat"/>
        <c:majorUnit val="0.4"/>
      </c:valAx>
      <c:valAx>
        <c:axId val="172913408"/>
        <c:scaling>
          <c:orientation val="minMax"/>
          <c:max val="2.7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 sz="1600" b="1"/>
                  <a:t>Δ</a:t>
                </a:r>
                <a:r>
                  <a:rPr lang="en-GB" sz="1600" b="1"/>
                  <a:t>E / kJ</a:t>
                </a:r>
                <a:r>
                  <a:rPr lang="en-GB" sz="1600" b="1" baseline="0"/>
                  <a:t> mol</a:t>
                </a:r>
                <a:r>
                  <a:rPr lang="en-GB" sz="1600" b="1" baseline="30000"/>
                  <a:t>−1</a:t>
                </a:r>
              </a:p>
            </c:rich>
          </c:tx>
          <c:layout>
            <c:manualLayout>
              <c:xMode val="edge"/>
              <c:yMode val="edge"/>
              <c:x val="0.90068277452556167"/>
              <c:y val="0.3126982122517704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72915328"/>
        <c:crosses val="max"/>
        <c:crossBetween val="midCat"/>
      </c:valAx>
      <c:valAx>
        <c:axId val="1729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913408"/>
        <c:crosses val="autoZero"/>
        <c:crossBetween val="midCat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819223412903963"/>
          <c:y val="0.10269579051204214"/>
          <c:w val="0.5402086335532903"/>
          <c:h val="0.6962629231820346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 w="12700">
                <a:solidFill>
                  <a:schemeClr val="tx1"/>
                </a:solidFill>
              </a:ln>
            </c:spPr>
          </c:marker>
          <c:dPt>
            <c:idx val="0"/>
            <c:bubble3D val="0"/>
          </c:dPt>
          <c:dPt>
            <c:idx val="1"/>
            <c:bubble3D val="0"/>
          </c:dPt>
          <c:dPt>
            <c:idx val="3"/>
            <c:marker>
              <c:spPr>
                <a:solidFill>
                  <a:schemeClr val="tx1"/>
                </a:solidFill>
                <a:ln w="12700">
                  <a:solidFill>
                    <a:schemeClr val="tx1"/>
                  </a:solidFill>
                </a:ln>
              </c:spPr>
            </c:marker>
            <c:bubble3D val="0"/>
          </c:dPt>
          <c:dPt>
            <c:idx val="7"/>
            <c:bubble3D val="0"/>
          </c:dPt>
          <c:dPt>
            <c:idx val="8"/>
            <c:bubble3D val="0"/>
          </c:dPt>
          <c:xVal>
            <c:numRef>
              <c:f>Sheet1!$A$29:$A$35</c:f>
              <c:numCache>
                <c:formatCode>General</c:formatCode>
                <c:ptCount val="7"/>
                <c:pt idx="0">
                  <c:v>-13</c:v>
                </c:pt>
                <c:pt idx="1">
                  <c:v>-6</c:v>
                </c:pt>
                <c:pt idx="2">
                  <c:v>-3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9</c:v>
                </c:pt>
              </c:numCache>
            </c:numRef>
          </c:xVal>
          <c:yVal>
            <c:numRef>
              <c:f>Sheet1!$D$29:$D$35</c:f>
              <c:numCache>
                <c:formatCode>General</c:formatCode>
                <c:ptCount val="7"/>
                <c:pt idx="0">
                  <c:v>-2.7999999999999972</c:v>
                </c:pt>
                <c:pt idx="1">
                  <c:v>-1.7999999999999972</c:v>
                </c:pt>
                <c:pt idx="2">
                  <c:v>-0.86999999999999744</c:v>
                </c:pt>
                <c:pt idx="3">
                  <c:v>0</c:v>
                </c:pt>
                <c:pt idx="4">
                  <c:v>0.80000000000000071</c:v>
                </c:pt>
                <c:pt idx="5">
                  <c:v>1.5500000000000007</c:v>
                </c:pt>
                <c:pt idx="6">
                  <c:v>2.25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chemeClr val="tx1"/>
              </a:solidFill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Sheet1!$A$29:$A$35</c:f>
              <c:numCache>
                <c:formatCode>General</c:formatCode>
                <c:ptCount val="7"/>
                <c:pt idx="0">
                  <c:v>-13</c:v>
                </c:pt>
                <c:pt idx="1">
                  <c:v>-6</c:v>
                </c:pt>
                <c:pt idx="2">
                  <c:v>-3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9</c:v>
                </c:pt>
              </c:numCache>
            </c:numRef>
          </c:xVal>
          <c:yVal>
            <c:numRef>
              <c:f>Sheet1!$F$29:$F$35</c:f>
              <c:numCache>
                <c:formatCode>General</c:formatCode>
                <c:ptCount val="7"/>
                <c:pt idx="0">
                  <c:v>-4.2111400000000012</c:v>
                </c:pt>
                <c:pt idx="1">
                  <c:v>-1.8042600000000002</c:v>
                </c:pt>
                <c:pt idx="2">
                  <c:v>-0.87354000000000009</c:v>
                </c:pt>
                <c:pt idx="3">
                  <c:v>-3.3E-3</c:v>
                </c:pt>
                <c:pt idx="4">
                  <c:v>0.80646000000000007</c:v>
                </c:pt>
                <c:pt idx="5">
                  <c:v>1.5557400000000001</c:v>
                </c:pt>
                <c:pt idx="6">
                  <c:v>2.2445400000000006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62496"/>
        <c:axId val="184398208"/>
      </c:scatterChart>
      <c:scatterChart>
        <c:scatterStyle val="lineMarker"/>
        <c:varyColors val="0"/>
        <c:ser>
          <c:idx val="2"/>
          <c:order val="2"/>
          <c:spPr>
            <a:ln w="28575">
              <a:noFill/>
            </a:ln>
          </c:spPr>
          <c:marker>
            <c:symbol val="square"/>
            <c:size val="6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chemeClr val="tx1"/>
                </a:solidFill>
              </a:ln>
            </c:spPr>
          </c:marker>
          <c:dPt>
            <c:idx val="3"/>
            <c:marker>
              <c:spPr>
                <a:solidFill>
                  <a:schemeClr val="tx1"/>
                </a:solidFill>
                <a:ln w="12700">
                  <a:solidFill>
                    <a:schemeClr val="tx1"/>
                  </a:solidFill>
                </a:ln>
              </c:spPr>
            </c:marker>
            <c:bubble3D val="0"/>
          </c:dPt>
          <c:xVal>
            <c:numRef>
              <c:f>Sheet1!$A$29:$A$35</c:f>
              <c:numCache>
                <c:formatCode>General</c:formatCode>
                <c:ptCount val="7"/>
                <c:pt idx="0">
                  <c:v>-13</c:v>
                </c:pt>
                <c:pt idx="1">
                  <c:v>-6</c:v>
                </c:pt>
                <c:pt idx="2">
                  <c:v>-3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9</c:v>
                </c:pt>
              </c:numCache>
            </c:numRef>
          </c:xVal>
          <c:yVal>
            <c:numRef>
              <c:f>Sheet1!$E$29:$E$35</c:f>
              <c:numCache>
                <c:formatCode>General</c:formatCode>
                <c:ptCount val="7"/>
                <c:pt idx="0">
                  <c:v>43.61775596095498</c:v>
                </c:pt>
                <c:pt idx="1">
                  <c:v>17.564085648059603</c:v>
                </c:pt>
                <c:pt idx="2">
                  <c:v>3.7919212110027187</c:v>
                </c:pt>
                <c:pt idx="3">
                  <c:v>0</c:v>
                </c:pt>
                <c:pt idx="4">
                  <c:v>4.2423318631380065</c:v>
                </c:pt>
                <c:pt idx="5">
                  <c:v>14.960522961084157</c:v>
                </c:pt>
                <c:pt idx="6">
                  <c:v>30.817621710054706</c:v>
                </c:pt>
              </c:numCache>
            </c:numRef>
          </c:yVal>
          <c:smooth val="0"/>
        </c:ser>
        <c:ser>
          <c:idx val="3"/>
          <c:order val="3"/>
          <c:spPr>
            <a:ln w="25400">
              <a:solidFill>
                <a:schemeClr val="tx1"/>
              </a:solidFill>
              <a:prstDash val="lgDash"/>
            </a:ln>
          </c:spPr>
          <c:marker>
            <c:symbol val="none"/>
          </c:marker>
          <c:xVal>
            <c:numRef>
              <c:f>Sheet1!$A$29:$A$35</c:f>
              <c:numCache>
                <c:formatCode>General</c:formatCode>
                <c:ptCount val="7"/>
                <c:pt idx="0">
                  <c:v>-13</c:v>
                </c:pt>
                <c:pt idx="1">
                  <c:v>-6</c:v>
                </c:pt>
                <c:pt idx="2">
                  <c:v>-3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9</c:v>
                </c:pt>
              </c:numCache>
            </c:numRef>
          </c:xVal>
          <c:yVal>
            <c:numRef>
              <c:f>Sheet1!$G$29:$G$35</c:f>
              <c:numCache>
                <c:formatCode>General</c:formatCode>
                <c:ptCount val="7"/>
                <c:pt idx="0">
                  <c:v>99.42564999999999</c:v>
                </c:pt>
                <c:pt idx="1">
                  <c:v>17.734599999999997</c:v>
                </c:pt>
                <c:pt idx="2">
                  <c:v>3.7631500000000004</c:v>
                </c:pt>
                <c:pt idx="3">
                  <c:v>-0.1472</c:v>
                </c:pt>
                <c:pt idx="4">
                  <c:v>4.2296500000000004</c:v>
                </c:pt>
                <c:pt idx="5">
                  <c:v>15.119800000000001</c:v>
                </c:pt>
                <c:pt idx="6">
                  <c:v>30.74935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56224"/>
        <c:axId val="184400128"/>
      </c:scatterChart>
      <c:valAx>
        <c:axId val="184362496"/>
        <c:scaling>
          <c:orientation val="minMax"/>
          <c:max val="9"/>
          <c:min val="-9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l-GR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Δ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d(O-H) 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  <a:cs typeface="Times New Roman"/>
                  </a:rPr>
                  <a:t>/ pm</a:t>
                </a:r>
                <a:endParaRPr lang="en-GB" sz="1600" b="1" i="0" u="none" strike="noStrike" baseline="0">
                  <a:solidFill>
                    <a:srgbClr val="000000"/>
                  </a:solidFill>
                  <a:latin typeface="Calibri"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4398208"/>
        <c:crossesAt val="-5"/>
        <c:crossBetween val="midCat"/>
        <c:majorUnit val="3"/>
      </c:valAx>
      <c:valAx>
        <c:axId val="184398208"/>
        <c:scaling>
          <c:orientation val="minMax"/>
          <c:max val="3"/>
          <c:min val="-3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Calculated </a:t>
                </a:r>
                <a:r>
                  <a:rPr lang="el-GR" sz="1600" b="1" i="0" u="none" strike="noStrike" baseline="0">
                    <a:solidFill>
                      <a:srgbClr val="000000"/>
                    </a:solidFill>
                    <a:latin typeface="Calibri"/>
                  </a:rPr>
                  <a:t>Δ</a:t>
                </a:r>
                <a:r>
                  <a:rPr lang="el-GR" sz="1600" b="1" i="1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δ</a:t>
                </a:r>
                <a:r>
                  <a:rPr lang="en-GB" sz="1600" b="1" i="0" u="none" strike="noStrike" baseline="-25000">
                    <a:solidFill>
                      <a:srgbClr val="000000"/>
                    </a:solidFill>
                    <a:latin typeface="Calibri"/>
                    <a:cs typeface="Times New Roman"/>
                  </a:rPr>
                  <a:t>iso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  <a:cs typeface="Times New Roman"/>
                  </a:rPr>
                  <a:t>(</a:t>
                </a:r>
                <a:r>
                  <a:rPr lang="en-GB" sz="1600" b="1" i="0" u="none" strike="noStrike" baseline="30000">
                    <a:solidFill>
                      <a:srgbClr val="000000"/>
                    </a:solidFill>
                    <a:latin typeface="Calibri"/>
                    <a:cs typeface="Times New Roman"/>
                  </a:rPr>
                  <a:t>1</a:t>
                </a:r>
                <a:r>
                  <a:rPr lang="en-GB" sz="1600" b="1" i="0" u="none" strike="noStrike" baseline="0">
                    <a:solidFill>
                      <a:srgbClr val="000000"/>
                    </a:solidFill>
                    <a:latin typeface="Calibri"/>
                    <a:cs typeface="Times New Roman"/>
                  </a:rPr>
                  <a:t>H) / ppm</a:t>
                </a:r>
                <a:endParaRPr lang="en-GB" sz="1600" b="1" i="0" u="none" strike="noStrike" baseline="0">
                  <a:solidFill>
                    <a:srgbClr val="000000"/>
                  </a:solidFill>
                  <a:latin typeface="Calibri"/>
                </a:endParaRPr>
              </a:p>
            </c:rich>
          </c:tx>
          <c:layout>
            <c:manualLayout>
              <c:xMode val="edge"/>
              <c:yMode val="edge"/>
              <c:x val="8.6160434097278846E-2"/>
              <c:y val="0.177682365176051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4362496"/>
        <c:crossesAt val="-9"/>
        <c:crossBetween val="midCat"/>
      </c:valAx>
      <c:valAx>
        <c:axId val="184400128"/>
        <c:scaling>
          <c:orientation val="minMax"/>
          <c:max val="50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 sz="1600" b="1"/>
                  <a:t>Δ</a:t>
                </a:r>
                <a:r>
                  <a:rPr lang="en-GB" sz="1600" b="1"/>
                  <a:t>E / kJ</a:t>
                </a:r>
                <a:r>
                  <a:rPr lang="en-GB" sz="1600" b="1" baseline="0"/>
                  <a:t> mol</a:t>
                </a:r>
                <a:r>
                  <a:rPr lang="en-GB" sz="1600" b="1" baseline="30000"/>
                  <a:t>−1</a:t>
                </a:r>
              </a:p>
            </c:rich>
          </c:tx>
          <c:layout>
            <c:manualLayout>
              <c:xMode val="edge"/>
              <c:yMode val="edge"/>
              <c:x val="0.91006570638146489"/>
              <c:y val="0.31269821225177041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 w="25400">
            <a:solidFill>
              <a:schemeClr val="tx1"/>
            </a:solidFill>
          </a:ln>
        </c:spPr>
        <c:txPr>
          <a:bodyPr/>
          <a:lstStyle/>
          <a:p>
            <a:pPr>
              <a:defRPr sz="1600"/>
            </a:pPr>
            <a:endParaRPr lang="en-US"/>
          </a:p>
        </c:txPr>
        <c:crossAx val="187556224"/>
        <c:crosses val="max"/>
        <c:crossBetween val="midCat"/>
        <c:majorUnit val="10"/>
      </c:valAx>
      <c:valAx>
        <c:axId val="187556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400128"/>
        <c:crosses val="autoZero"/>
        <c:crossBetween val="midCat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554935</xdr:colOff>
      <xdr:row>1</xdr:row>
      <xdr:rowOff>98913</xdr:rowOff>
    </xdr:from>
    <xdr:to>
      <xdr:col>16</xdr:col>
      <xdr:colOff>452804</xdr:colOff>
      <xdr:row>22</xdr:row>
      <xdr:rowOff>137013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563217</xdr:colOff>
      <xdr:row>24</xdr:row>
      <xdr:rowOff>33130</xdr:rowOff>
    </xdr:from>
    <xdr:to>
      <xdr:col>16</xdr:col>
      <xdr:colOff>461086</xdr:colOff>
      <xdr:row>45</xdr:row>
      <xdr:rowOff>71230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abSelected="1" zoomScale="115" zoomScaleNormal="115" workbookViewId="0">
      <selection activeCell="A4" sqref="A4"/>
    </sheetView>
  </sheetViews>
  <sheetFormatPr defaultRowHeight="15" x14ac:dyDescent="0.25"/>
  <cols>
    <col min="1" max="1" width="12.7109375" customWidth="1"/>
    <col min="2" max="2" width="19.5703125" customWidth="1"/>
    <col min="3" max="3" width="20" customWidth="1"/>
    <col min="4" max="4" width="12.28515625" customWidth="1"/>
    <col min="5" max="5" width="13.85546875" customWidth="1"/>
  </cols>
  <sheetData>
    <row r="2" spans="1:7" x14ac:dyDescent="0.25">
      <c r="A2" t="s">
        <v>0</v>
      </c>
    </row>
    <row r="3" spans="1:7" x14ac:dyDescent="0.25">
      <c r="A3" t="s">
        <v>16</v>
      </c>
    </row>
    <row r="6" spans="1:7" x14ac:dyDescent="0.25">
      <c r="A6" s="1" t="s">
        <v>2</v>
      </c>
    </row>
    <row r="8" spans="1:7" x14ac:dyDescent="0.25">
      <c r="A8" t="s">
        <v>1</v>
      </c>
      <c r="B8" t="s">
        <v>3</v>
      </c>
      <c r="C8" t="s">
        <v>4</v>
      </c>
      <c r="D8" s="2" t="s">
        <v>5</v>
      </c>
      <c r="E8" s="2" t="s">
        <v>6</v>
      </c>
      <c r="F8" s="2" t="s">
        <v>7</v>
      </c>
      <c r="G8" s="2" t="s">
        <v>10</v>
      </c>
    </row>
    <row r="9" spans="1:7" x14ac:dyDescent="0.25">
      <c r="A9">
        <v>-3</v>
      </c>
      <c r="B9">
        <v>17.66</v>
      </c>
      <c r="C9">
        <v>-22186.472265</v>
      </c>
      <c r="D9">
        <f>-1*(B9-$B$12)</f>
        <v>-1.0300000000000011</v>
      </c>
      <c r="E9">
        <f>96.489*(C9-$C$12)</f>
        <v>2.1963791070820444</v>
      </c>
      <c r="F9">
        <f>(0.3304)*A9-0.0186</f>
        <v>-1.0098</v>
      </c>
      <c r="G9">
        <f>0.2459*A9^2+0.0217*A9-0.0012</f>
        <v>2.1467999999999998</v>
      </c>
    </row>
    <row r="10" spans="1:7" x14ac:dyDescent="0.25">
      <c r="A10">
        <v>-2</v>
      </c>
      <c r="B10">
        <v>17.309999999999999</v>
      </c>
      <c r="C10">
        <v>-22186.485813570001</v>
      </c>
      <c r="D10">
        <f t="shared" ref="D10:D15" si="0">-1*(B10-$B$12)</f>
        <v>-0.67999999999999972</v>
      </c>
      <c r="E10">
        <f t="shared" ref="E10:E15" si="1">96.489*(C10-$C$12)</f>
        <v>0.88909113624121527</v>
      </c>
      <c r="F10">
        <f t="shared" ref="F10:F15" si="2">(0.3304)*A10-0.0186</f>
        <v>-0.6794</v>
      </c>
      <c r="G10">
        <f t="shared" ref="G10:G15" si="3">0.2459*A10^2+0.0217*A10-0.0012</f>
        <v>0.93900000000000006</v>
      </c>
    </row>
    <row r="11" spans="1:7" x14ac:dyDescent="0.25">
      <c r="A11">
        <v>-1</v>
      </c>
      <c r="B11">
        <v>16.97</v>
      </c>
      <c r="C11">
        <v>-22186.493215999999</v>
      </c>
      <c r="D11">
        <f t="shared" si="0"/>
        <v>-0.33999999999999986</v>
      </c>
      <c r="E11">
        <f t="shared" si="1"/>
        <v>0.17483806821674808</v>
      </c>
      <c r="F11">
        <f t="shared" si="2"/>
        <v>-0.34900000000000003</v>
      </c>
      <c r="G11">
        <f t="shared" si="3"/>
        <v>0.223</v>
      </c>
    </row>
    <row r="12" spans="1:7" x14ac:dyDescent="0.25">
      <c r="A12">
        <v>0</v>
      </c>
      <c r="B12">
        <v>16.63</v>
      </c>
      <c r="C12">
        <v>-22186.495028000001</v>
      </c>
      <c r="D12">
        <f t="shared" si="0"/>
        <v>0</v>
      </c>
      <c r="E12">
        <f t="shared" si="1"/>
        <v>0</v>
      </c>
      <c r="F12">
        <f t="shared" si="2"/>
        <v>-1.8599999999999998E-2</v>
      </c>
      <c r="G12">
        <f t="shared" si="3"/>
        <v>-1.1999999999999999E-3</v>
      </c>
    </row>
    <row r="13" spans="1:7" x14ac:dyDescent="0.25">
      <c r="A13">
        <v>1</v>
      </c>
      <c r="B13">
        <v>16.3</v>
      </c>
      <c r="C13">
        <v>-22186.491760000001</v>
      </c>
      <c r="D13">
        <f t="shared" si="0"/>
        <v>0.32999999999999829</v>
      </c>
      <c r="E13">
        <f t="shared" si="1"/>
        <v>0.31532605203756248</v>
      </c>
      <c r="F13">
        <f t="shared" si="2"/>
        <v>0.31180000000000002</v>
      </c>
      <c r="G13">
        <f t="shared" si="3"/>
        <v>0.26640000000000003</v>
      </c>
    </row>
    <row r="14" spans="1:7" x14ac:dyDescent="0.25">
      <c r="A14">
        <v>2</v>
      </c>
      <c r="B14">
        <v>15.99</v>
      </c>
      <c r="C14">
        <v>-22186.483906000001</v>
      </c>
      <c r="D14">
        <f t="shared" si="0"/>
        <v>0.63999999999999879</v>
      </c>
      <c r="E14">
        <f t="shared" si="1"/>
        <v>1.0731506579890593</v>
      </c>
      <c r="F14">
        <f t="shared" si="2"/>
        <v>0.6422000000000001</v>
      </c>
      <c r="G14">
        <f t="shared" si="3"/>
        <v>1.0258</v>
      </c>
    </row>
    <row r="15" spans="1:7" x14ac:dyDescent="0.25">
      <c r="A15">
        <v>3</v>
      </c>
      <c r="B15">
        <v>15.68</v>
      </c>
      <c r="C15">
        <v>-22186.47192</v>
      </c>
      <c r="D15">
        <f t="shared" si="0"/>
        <v>0.94999999999999929</v>
      </c>
      <c r="E15">
        <f t="shared" si="1"/>
        <v>2.2296678121186635</v>
      </c>
      <c r="F15">
        <f t="shared" si="2"/>
        <v>0.97260000000000013</v>
      </c>
      <c r="G15">
        <f t="shared" si="3"/>
        <v>2.2770000000000001</v>
      </c>
    </row>
    <row r="17" spans="1:7" x14ac:dyDescent="0.25">
      <c r="A17" t="s">
        <v>14</v>
      </c>
    </row>
    <row r="18" spans="1:7" x14ac:dyDescent="0.25">
      <c r="A18" t="s">
        <v>11</v>
      </c>
    </row>
    <row r="19" spans="1:7" x14ac:dyDescent="0.25">
      <c r="A19" t="s">
        <v>8</v>
      </c>
    </row>
    <row r="20" spans="1:7" x14ac:dyDescent="0.25">
      <c r="A20" t="s">
        <v>9</v>
      </c>
    </row>
    <row r="27" spans="1:7" x14ac:dyDescent="0.25">
      <c r="A27" s="1" t="s">
        <v>12</v>
      </c>
    </row>
    <row r="28" spans="1:7" x14ac:dyDescent="0.25">
      <c r="A28" s="3" t="s">
        <v>1</v>
      </c>
      <c r="B28" t="s">
        <v>3</v>
      </c>
      <c r="C28" t="s">
        <v>4</v>
      </c>
      <c r="D28" s="2" t="s">
        <v>5</v>
      </c>
      <c r="E28" s="2" t="s">
        <v>6</v>
      </c>
      <c r="F28" s="2" t="s">
        <v>7</v>
      </c>
      <c r="G28" s="2" t="s">
        <v>10</v>
      </c>
    </row>
    <row r="29" spans="1:7" x14ac:dyDescent="0.25">
      <c r="A29">
        <v>-13</v>
      </c>
      <c r="B29">
        <v>24.58</v>
      </c>
      <c r="C29">
        <v>-22183.846526000001</v>
      </c>
      <c r="D29">
        <f>-1*(B29-$B$32)</f>
        <v>-2.7999999999999972</v>
      </c>
      <c r="E29">
        <f>96.489*(C29-$C$32)</f>
        <v>43.61775596095498</v>
      </c>
      <c r="F29">
        <f>(-0.00336)*A29^2+0.28*A29-0.0033</f>
        <v>-4.2111400000000012</v>
      </c>
      <c r="G29">
        <f>-0.01095*A29^3+0.4604*A29^2+0.1763*A29-0.1472</f>
        <v>99.42564999999999</v>
      </c>
    </row>
    <row r="30" spans="1:7" x14ac:dyDescent="0.25">
      <c r="A30">
        <v>-6</v>
      </c>
      <c r="B30">
        <v>23.58</v>
      </c>
      <c r="C30">
        <v>-22184.116543</v>
      </c>
      <c r="D30">
        <f t="shared" ref="D30:D35" si="4">-1*(B30-$B$32)</f>
        <v>-1.7999999999999972</v>
      </c>
      <c r="E30">
        <f t="shared" ref="E30:E35" si="5">96.489*(C30-$C$32)</f>
        <v>17.564085648059603</v>
      </c>
      <c r="F30">
        <f t="shared" ref="F30:F35" si="6">(-0.00336)*A30^2+0.28*A30-0.0033</f>
        <v>-1.8042600000000002</v>
      </c>
      <c r="G30">
        <f t="shared" ref="G30:G35" si="7">-0.01095*A30^3+0.4604*A30^2+0.1763*A30-0.1472</f>
        <v>17.734599999999997</v>
      </c>
    </row>
    <row r="31" spans="1:7" x14ac:dyDescent="0.25">
      <c r="A31">
        <v>-3</v>
      </c>
      <c r="B31">
        <v>22.65</v>
      </c>
      <c r="C31">
        <v>-22184.259276000001</v>
      </c>
      <c r="D31">
        <f t="shared" si="4"/>
        <v>-0.86999999999999744</v>
      </c>
      <c r="E31">
        <f t="shared" si="5"/>
        <v>3.7919212110027187</v>
      </c>
      <c r="F31">
        <f t="shared" si="6"/>
        <v>-0.87354000000000009</v>
      </c>
      <c r="G31">
        <f t="shared" si="7"/>
        <v>3.7631500000000004</v>
      </c>
    </row>
    <row r="32" spans="1:7" x14ac:dyDescent="0.25">
      <c r="A32">
        <v>0</v>
      </c>
      <c r="B32">
        <v>21.78</v>
      </c>
      <c r="C32">
        <v>-22184.298575000001</v>
      </c>
      <c r="D32">
        <f t="shared" si="4"/>
        <v>0</v>
      </c>
      <c r="E32">
        <f t="shared" si="5"/>
        <v>0</v>
      </c>
      <c r="F32">
        <f t="shared" si="6"/>
        <v>-3.3E-3</v>
      </c>
      <c r="G32">
        <f t="shared" si="7"/>
        <v>-0.1472</v>
      </c>
    </row>
    <row r="33" spans="1:7" x14ac:dyDescent="0.25">
      <c r="A33">
        <v>3</v>
      </c>
      <c r="B33">
        <v>20.98</v>
      </c>
      <c r="C33">
        <v>-22184.254607999999</v>
      </c>
      <c r="D33">
        <f t="shared" si="4"/>
        <v>0.80000000000000071</v>
      </c>
      <c r="E33">
        <f t="shared" si="5"/>
        <v>4.2423318631380065</v>
      </c>
      <c r="F33">
        <f t="shared" si="6"/>
        <v>0.80646000000000007</v>
      </c>
      <c r="G33">
        <f t="shared" si="7"/>
        <v>4.2296500000000004</v>
      </c>
    </row>
    <row r="34" spans="1:7" x14ac:dyDescent="0.25">
      <c r="A34">
        <v>6</v>
      </c>
      <c r="B34">
        <v>20.23</v>
      </c>
      <c r="C34">
        <v>-22184.143526</v>
      </c>
      <c r="D34">
        <f t="shared" si="4"/>
        <v>1.5500000000000007</v>
      </c>
      <c r="E34">
        <f t="shared" si="5"/>
        <v>14.960522961084157</v>
      </c>
      <c r="F34">
        <f t="shared" si="6"/>
        <v>1.5557400000000001</v>
      </c>
      <c r="G34">
        <f t="shared" si="7"/>
        <v>15.119800000000001</v>
      </c>
    </row>
    <row r="35" spans="1:7" x14ac:dyDescent="0.25">
      <c r="A35">
        <v>9</v>
      </c>
      <c r="B35">
        <v>19.53</v>
      </c>
      <c r="C35">
        <v>-22183.979185</v>
      </c>
      <c r="D35">
        <f t="shared" si="4"/>
        <v>2.25</v>
      </c>
      <c r="E35">
        <f t="shared" si="5"/>
        <v>30.817621710054706</v>
      </c>
      <c r="F35">
        <f t="shared" si="6"/>
        <v>2.2445400000000006</v>
      </c>
      <c r="G35">
        <f t="shared" si="7"/>
        <v>30.74935</v>
      </c>
    </row>
    <row r="37" spans="1:7" x14ac:dyDescent="0.25">
      <c r="A37" t="s">
        <v>15</v>
      </c>
    </row>
    <row r="38" spans="1:7" x14ac:dyDescent="0.25">
      <c r="A38" t="s">
        <v>13</v>
      </c>
    </row>
  </sheetData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Durham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MICHAEL WIDDIFIELD</dc:creator>
  <cp:lastModifiedBy>CORY MICHAEL WIDDIFIELD</cp:lastModifiedBy>
  <cp:lastPrinted>2016-04-08T16:13:00Z</cp:lastPrinted>
  <dcterms:created xsi:type="dcterms:W3CDTF">2016-04-05T07:30:31Z</dcterms:created>
  <dcterms:modified xsi:type="dcterms:W3CDTF">2016-04-19T15:30:54Z</dcterms:modified>
</cp:coreProperties>
</file>