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Model 2 coords" sheetId="1" r:id="rId1"/>
    <sheet name="Model 2 Energy" sheetId="2" r:id="rId2"/>
    <sheet name="Model 1 coords" sheetId="3" r:id="rId3"/>
    <sheet name="Model 1 Energy" sheetId="4" r:id="rId4"/>
  </sheets>
  <calcPr calcId="145621"/>
</workbook>
</file>

<file path=xl/calcChain.xml><?xml version="1.0" encoding="utf-8"?>
<calcChain xmlns="http://schemas.openxmlformats.org/spreadsheetml/2006/main">
  <c r="M9" i="3" l="1"/>
  <c r="B23" i="2"/>
  <c r="B30" i="2"/>
  <c r="B26" i="2"/>
  <c r="M15" i="1"/>
  <c r="F15" i="1"/>
  <c r="B31" i="4" l="1"/>
  <c r="B23" i="4"/>
  <c r="B26" i="4" l="1"/>
  <c r="B27" i="4" s="1"/>
  <c r="F9" i="3"/>
  <c r="B30" i="4" l="1"/>
  <c r="F64" i="3" l="1"/>
  <c r="F60" i="3"/>
  <c r="F56" i="3"/>
  <c r="F52" i="3"/>
  <c r="F48" i="3"/>
  <c r="F44" i="3"/>
  <c r="F40" i="3"/>
  <c r="F36" i="3"/>
  <c r="F32" i="3"/>
  <c r="F77" i="3"/>
  <c r="F28" i="3"/>
  <c r="F73" i="3"/>
  <c r="F24" i="3"/>
  <c r="E71" i="3"/>
  <c r="F69" i="3"/>
  <c r="F20" i="3"/>
  <c r="E14" i="3"/>
  <c r="E19" i="3" s="1"/>
  <c r="E23" i="3" s="1"/>
  <c r="E27" i="3" s="1"/>
  <c r="E31" i="3" s="1"/>
  <c r="E35" i="3" s="1"/>
  <c r="E39" i="3" s="1"/>
  <c r="E43" i="3" s="1"/>
  <c r="E47" i="3" s="1"/>
  <c r="E51" i="3" s="1"/>
  <c r="E55" i="3" s="1"/>
  <c r="E59" i="3" s="1"/>
  <c r="E63" i="3" s="1"/>
  <c r="D14" i="3"/>
  <c r="D72" i="3" s="1"/>
  <c r="C14" i="3"/>
  <c r="C72" i="3" s="1"/>
  <c r="E12" i="3"/>
  <c r="E18" i="3" s="1"/>
  <c r="E22" i="3" s="1"/>
  <c r="E26" i="3" s="1"/>
  <c r="E30" i="3" s="1"/>
  <c r="E34" i="3" s="1"/>
  <c r="E38" i="3" s="1"/>
  <c r="E42" i="3" s="1"/>
  <c r="E46" i="3" s="1"/>
  <c r="E50" i="3" s="1"/>
  <c r="E54" i="3" s="1"/>
  <c r="E58" i="3" s="1"/>
  <c r="E62" i="3" s="1"/>
  <c r="D12" i="3"/>
  <c r="D71" i="3" s="1"/>
  <c r="E6" i="3"/>
  <c r="C6" i="3"/>
  <c r="J3" i="3"/>
  <c r="C12" i="3" s="1"/>
  <c r="C2" i="3"/>
  <c r="C19" i="3" l="1"/>
  <c r="C23" i="3" s="1"/>
  <c r="C27" i="3" s="1"/>
  <c r="C31" i="3" s="1"/>
  <c r="C35" i="3" s="1"/>
  <c r="C39" i="3" s="1"/>
  <c r="C43" i="3" s="1"/>
  <c r="C47" i="3" s="1"/>
  <c r="C51" i="3" s="1"/>
  <c r="C55" i="3" s="1"/>
  <c r="C59" i="3" s="1"/>
  <c r="C63" i="3" s="1"/>
  <c r="C68" i="3"/>
  <c r="C76" i="3" s="1"/>
  <c r="D67" i="3"/>
  <c r="D75" i="3" s="1"/>
  <c r="C18" i="3"/>
  <c r="C22" i="3" s="1"/>
  <c r="C26" i="3" s="1"/>
  <c r="C30" i="3" s="1"/>
  <c r="C34" i="3" s="1"/>
  <c r="C38" i="3" s="1"/>
  <c r="C42" i="3" s="1"/>
  <c r="C46" i="3" s="1"/>
  <c r="C50" i="3" s="1"/>
  <c r="C54" i="3" s="1"/>
  <c r="C58" i="3" s="1"/>
  <c r="C62" i="3" s="1"/>
  <c r="C71" i="3"/>
  <c r="C67" i="3"/>
  <c r="C75" i="3" s="1"/>
  <c r="E72" i="3"/>
  <c r="D68" i="3"/>
  <c r="D76" i="3" s="1"/>
  <c r="D18" i="3"/>
  <c r="D22" i="3" s="1"/>
  <c r="D26" i="3" s="1"/>
  <c r="D30" i="3" s="1"/>
  <c r="D34" i="3" s="1"/>
  <c r="D38" i="3" s="1"/>
  <c r="D42" i="3" s="1"/>
  <c r="D46" i="3" s="1"/>
  <c r="D50" i="3" s="1"/>
  <c r="D54" i="3" s="1"/>
  <c r="D58" i="3" s="1"/>
  <c r="D62" i="3" s="1"/>
  <c r="E67" i="3"/>
  <c r="E75" i="3" s="1"/>
  <c r="D19" i="3"/>
  <c r="D23" i="3" s="1"/>
  <c r="D27" i="3" s="1"/>
  <c r="D31" i="3" s="1"/>
  <c r="D35" i="3" s="1"/>
  <c r="D39" i="3" s="1"/>
  <c r="D43" i="3" s="1"/>
  <c r="D47" i="3" s="1"/>
  <c r="D51" i="3" s="1"/>
  <c r="D55" i="3" s="1"/>
  <c r="D59" i="3" s="1"/>
  <c r="D63" i="3" s="1"/>
  <c r="E68" i="3"/>
  <c r="E76" i="3" s="1"/>
  <c r="B31" i="2"/>
  <c r="B27" i="2"/>
  <c r="F113" i="1"/>
  <c r="F107" i="1"/>
  <c r="F101" i="1"/>
  <c r="F94" i="1"/>
  <c r="F88" i="1"/>
  <c r="F82" i="1"/>
  <c r="F76" i="1"/>
  <c r="F70" i="1"/>
  <c r="F64" i="1"/>
  <c r="F58" i="1"/>
  <c r="F52" i="1"/>
  <c r="F46" i="1"/>
  <c r="F40" i="1"/>
  <c r="F34" i="1"/>
  <c r="F28" i="1"/>
  <c r="C9" i="1" l="1"/>
  <c r="E20" i="1" l="1"/>
  <c r="C14" i="1"/>
  <c r="C20" i="1"/>
  <c r="C21" i="1"/>
  <c r="E21" i="1"/>
  <c r="J6" i="1"/>
  <c r="C19" i="1" s="1"/>
  <c r="C7" i="1"/>
  <c r="J3" i="1"/>
  <c r="C18" i="1" s="1"/>
  <c r="C2" i="1"/>
  <c r="E19" i="1"/>
  <c r="E25" i="1" s="1"/>
  <c r="D21" i="1"/>
  <c r="D20" i="1"/>
  <c r="D19" i="1"/>
  <c r="D18" i="1"/>
  <c r="E18" i="1"/>
  <c r="E24" i="1" l="1"/>
  <c r="E30" i="1" s="1"/>
  <c r="E36" i="1" s="1"/>
  <c r="E42" i="1" s="1"/>
  <c r="E48" i="1" s="1"/>
  <c r="E54" i="1" s="1"/>
  <c r="E60" i="1" s="1"/>
  <c r="E66" i="1" s="1"/>
  <c r="E72" i="1" s="1"/>
  <c r="E78" i="1" s="1"/>
  <c r="E84" i="1" s="1"/>
  <c r="E90" i="1" s="1"/>
  <c r="E103" i="1"/>
  <c r="E97" i="1"/>
  <c r="E109" i="1" s="1"/>
  <c r="D24" i="1"/>
  <c r="D30" i="1" s="1"/>
  <c r="D36" i="1" s="1"/>
  <c r="D42" i="1" s="1"/>
  <c r="D48" i="1" s="1"/>
  <c r="D54" i="1" s="1"/>
  <c r="D60" i="1" s="1"/>
  <c r="D66" i="1" s="1"/>
  <c r="D72" i="1" s="1"/>
  <c r="D78" i="1" s="1"/>
  <c r="D84" i="1" s="1"/>
  <c r="D90" i="1" s="1"/>
  <c r="D103" i="1"/>
  <c r="D97" i="1"/>
  <c r="D109" i="1" s="1"/>
  <c r="C24" i="1"/>
  <c r="C30" i="1" s="1"/>
  <c r="C36" i="1" s="1"/>
  <c r="C42" i="1" s="1"/>
  <c r="C48" i="1" s="1"/>
  <c r="C54" i="1" s="1"/>
  <c r="C60" i="1" s="1"/>
  <c r="C66" i="1" s="1"/>
  <c r="C72" i="1" s="1"/>
  <c r="C78" i="1" s="1"/>
  <c r="C84" i="1" s="1"/>
  <c r="C90" i="1" s="1"/>
  <c r="C103" i="1"/>
  <c r="C97" i="1"/>
  <c r="C109" i="1" s="1"/>
  <c r="C26" i="1"/>
  <c r="C32" i="1" s="1"/>
  <c r="C38" i="1" s="1"/>
  <c r="C44" i="1" s="1"/>
  <c r="C50" i="1" s="1"/>
  <c r="C56" i="1" s="1"/>
  <c r="C62" i="1" s="1"/>
  <c r="C68" i="1" s="1"/>
  <c r="C74" i="1" s="1"/>
  <c r="C80" i="1" s="1"/>
  <c r="C86" i="1" s="1"/>
  <c r="C92" i="1" s="1"/>
  <c r="C105" i="1"/>
  <c r="C99" i="1"/>
  <c r="C111" i="1" s="1"/>
  <c r="E26" i="1"/>
  <c r="E32" i="1" s="1"/>
  <c r="E38" i="1" s="1"/>
  <c r="E44" i="1" s="1"/>
  <c r="E50" i="1" s="1"/>
  <c r="E56" i="1" s="1"/>
  <c r="E62" i="1" s="1"/>
  <c r="E68" i="1" s="1"/>
  <c r="E74" i="1" s="1"/>
  <c r="E80" i="1" s="1"/>
  <c r="E86" i="1" s="1"/>
  <c r="E92" i="1" s="1"/>
  <c r="E105" i="1"/>
  <c r="E99" i="1"/>
  <c r="E111" i="1" s="1"/>
  <c r="D26" i="1"/>
  <c r="D32" i="1" s="1"/>
  <c r="D38" i="1" s="1"/>
  <c r="D44" i="1" s="1"/>
  <c r="D50" i="1" s="1"/>
  <c r="D56" i="1" s="1"/>
  <c r="D62" i="1" s="1"/>
  <c r="D68" i="1" s="1"/>
  <c r="D74" i="1" s="1"/>
  <c r="D80" i="1" s="1"/>
  <c r="D86" i="1" s="1"/>
  <c r="D92" i="1" s="1"/>
  <c r="D99" i="1"/>
  <c r="D111" i="1" s="1"/>
  <c r="D105" i="1"/>
  <c r="D27" i="1"/>
  <c r="D33" i="1" s="1"/>
  <c r="D39" i="1" s="1"/>
  <c r="D45" i="1" s="1"/>
  <c r="D51" i="1" s="1"/>
  <c r="D57" i="1" s="1"/>
  <c r="D63" i="1" s="1"/>
  <c r="D69" i="1" s="1"/>
  <c r="D75" i="1" s="1"/>
  <c r="D81" i="1" s="1"/>
  <c r="D87" i="1" s="1"/>
  <c r="D93" i="1" s="1"/>
  <c r="D100" i="1"/>
  <c r="D112" i="1" s="1"/>
  <c r="D106" i="1"/>
  <c r="C27" i="1"/>
  <c r="C33" i="1" s="1"/>
  <c r="C39" i="1" s="1"/>
  <c r="C45" i="1" s="1"/>
  <c r="C51" i="1" s="1"/>
  <c r="C57" i="1" s="1"/>
  <c r="C63" i="1" s="1"/>
  <c r="C69" i="1" s="1"/>
  <c r="C75" i="1" s="1"/>
  <c r="C81" i="1" s="1"/>
  <c r="C87" i="1" s="1"/>
  <c r="C93" i="1" s="1"/>
  <c r="C100" i="1"/>
  <c r="C112" i="1" s="1"/>
  <c r="C106" i="1"/>
  <c r="E27" i="1"/>
  <c r="E33" i="1" s="1"/>
  <c r="E39" i="1" s="1"/>
  <c r="E45" i="1" s="1"/>
  <c r="E51" i="1" s="1"/>
  <c r="E57" i="1" s="1"/>
  <c r="E63" i="1" s="1"/>
  <c r="E69" i="1" s="1"/>
  <c r="E75" i="1" s="1"/>
  <c r="E81" i="1" s="1"/>
  <c r="E87" i="1" s="1"/>
  <c r="E93" i="1" s="1"/>
  <c r="E100" i="1"/>
  <c r="E112" i="1" s="1"/>
  <c r="E106" i="1"/>
  <c r="C25" i="1"/>
  <c r="C31" i="1" s="1"/>
  <c r="C37" i="1" s="1"/>
  <c r="C43" i="1" s="1"/>
  <c r="C49" i="1" s="1"/>
  <c r="C55" i="1" s="1"/>
  <c r="C61" i="1" s="1"/>
  <c r="C67" i="1" s="1"/>
  <c r="C73" i="1" s="1"/>
  <c r="C79" i="1" s="1"/>
  <c r="C85" i="1" s="1"/>
  <c r="C91" i="1" s="1"/>
  <c r="C98" i="1"/>
  <c r="C110" i="1" s="1"/>
  <c r="C104" i="1"/>
  <c r="E31" i="1"/>
  <c r="E37" i="1" s="1"/>
  <c r="E43" i="1" s="1"/>
  <c r="E49" i="1" s="1"/>
  <c r="E55" i="1" s="1"/>
  <c r="E61" i="1" s="1"/>
  <c r="E67" i="1" s="1"/>
  <c r="E73" i="1" s="1"/>
  <c r="E79" i="1" s="1"/>
  <c r="E85" i="1" s="1"/>
  <c r="E91" i="1" s="1"/>
  <c r="E98" i="1"/>
  <c r="E110" i="1" s="1"/>
  <c r="E104" i="1"/>
  <c r="D25" i="1"/>
  <c r="D31" i="1" s="1"/>
  <c r="D37" i="1" s="1"/>
  <c r="D43" i="1" s="1"/>
  <c r="D49" i="1" s="1"/>
  <c r="D55" i="1" s="1"/>
  <c r="D61" i="1" s="1"/>
  <c r="D67" i="1" s="1"/>
  <c r="D73" i="1" s="1"/>
  <c r="D79" i="1" s="1"/>
  <c r="D85" i="1" s="1"/>
  <c r="D91" i="1" s="1"/>
  <c r="D98" i="1"/>
  <c r="D110" i="1" s="1"/>
  <c r="D104" i="1"/>
  <c r="E14" i="1"/>
  <c r="E9" i="1"/>
</calcChain>
</file>

<file path=xl/comments1.xml><?xml version="1.0" encoding="utf-8"?>
<comments xmlns="http://schemas.openxmlformats.org/spreadsheetml/2006/main">
  <authors>
    <author>Hannah Kerr</author>
  </authors>
  <commentList>
    <comment ref="F1" authorId="0">
      <text>
        <r>
          <rPr>
            <b/>
            <sz val="9"/>
            <color indexed="81"/>
            <rFont val="Tahoma"/>
            <family val="2"/>
          </rPr>
          <t>Measured in Mercury from .pdb in angstroms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Measured in Mercury from .pdb in angstroms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Measured in Mercury from .pdb in angstroms</t>
        </r>
      </text>
    </comment>
  </commentList>
</comments>
</file>

<file path=xl/comments2.xml><?xml version="1.0" encoding="utf-8"?>
<comments xmlns="http://schemas.openxmlformats.org/spreadsheetml/2006/main">
  <authors>
    <author>Hannah Kerr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Single Point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Geometry Optimised</t>
        </r>
      </text>
    </comment>
  </commentList>
</comments>
</file>

<file path=xl/comments3.xml><?xml version="1.0" encoding="utf-8"?>
<comments xmlns="http://schemas.openxmlformats.org/spreadsheetml/2006/main">
  <authors>
    <author>Hannah Kerr</author>
  </authors>
  <commentList>
    <comment ref="F1" authorId="0">
      <text>
        <r>
          <rPr>
            <b/>
            <sz val="9"/>
            <color indexed="81"/>
            <rFont val="Tahoma"/>
            <family val="2"/>
          </rPr>
          <t>Measured in Mercury from .pdb in angstroms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Measured in Mercury from .pdb in angstroms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Measured in Mercury from .pdb in angstroms</t>
        </r>
      </text>
    </comment>
  </commentList>
</comments>
</file>

<file path=xl/comments4.xml><?xml version="1.0" encoding="utf-8"?>
<comments xmlns="http://schemas.openxmlformats.org/spreadsheetml/2006/main">
  <authors>
    <author>Hannah Kerr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Single point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Geometry Optimised</t>
        </r>
      </text>
    </comment>
  </commentList>
</comments>
</file>

<file path=xl/sharedStrings.xml><?xml version="1.0" encoding="utf-8"?>
<sst xmlns="http://schemas.openxmlformats.org/spreadsheetml/2006/main" count="340" uniqueCount="59">
  <si>
    <t>H40</t>
  </si>
  <si>
    <t>O5</t>
  </si>
  <si>
    <t>O2</t>
  </si>
  <si>
    <t>N3</t>
  </si>
  <si>
    <t>H32</t>
  </si>
  <si>
    <t>O1</t>
  </si>
  <si>
    <t>O4</t>
  </si>
  <si>
    <t>H31</t>
  </si>
  <si>
    <t>O6</t>
  </si>
  <si>
    <t>N1</t>
  </si>
  <si>
    <t>H36</t>
  </si>
  <si>
    <t>O7</t>
  </si>
  <si>
    <t>x / Å</t>
  </si>
  <si>
    <t>y / Å</t>
  </si>
  <si>
    <t>z / Å</t>
  </si>
  <si>
    <t>a</t>
  </si>
  <si>
    <t>b</t>
  </si>
  <si>
    <t>c</t>
  </si>
  <si>
    <t>UNIT CELL</t>
  </si>
  <si>
    <t>START</t>
  </si>
  <si>
    <t>E / eV</t>
  </si>
  <si>
    <t>[2]</t>
  </si>
  <si>
    <t>increments for 10 steps</t>
  </si>
  <si>
    <t>[3]</t>
  </si>
  <si>
    <t>END</t>
  </si>
  <si>
    <t>[4]</t>
  </si>
  <si>
    <t>[5]</t>
  </si>
  <si>
    <t>[6]</t>
  </si>
  <si>
    <t>[7]</t>
  </si>
  <si>
    <t>[8]</t>
  </si>
  <si>
    <t>[9]</t>
  </si>
  <si>
    <t>[1]</t>
  </si>
  <si>
    <t>[-1]</t>
  </si>
  <si>
    <t>H-D distance</t>
  </si>
  <si>
    <t>[11]</t>
  </si>
  <si>
    <t>[-0.5]</t>
  </si>
  <si>
    <t>[12]</t>
  </si>
  <si>
    <t>[13]</t>
  </si>
  <si>
    <t>[-2]</t>
  </si>
  <si>
    <t>Dimer B</t>
  </si>
  <si>
    <t>Dimer A</t>
  </si>
  <si>
    <t>eV</t>
  </si>
  <si>
    <t>J</t>
  </si>
  <si>
    <t>Na</t>
  </si>
  <si>
    <t>kJ/mol</t>
  </si>
  <si>
    <t>kBT at RT</t>
  </si>
  <si>
    <t>kB</t>
  </si>
  <si>
    <t>eV/K</t>
  </si>
  <si>
    <t>eV at 20 degrees</t>
  </si>
  <si>
    <t>[10]?</t>
  </si>
  <si>
    <t>[11]?</t>
  </si>
  <si>
    <t>[12]?</t>
  </si>
  <si>
    <t>fractional D-H distance</t>
  </si>
  <si>
    <t>average distance</t>
  </si>
  <si>
    <t>Step #</t>
  </si>
  <si>
    <r>
      <t xml:space="preserve">av D-H distance / </t>
    </r>
    <r>
      <rPr>
        <b/>
        <sz val="11"/>
        <color theme="1"/>
        <rFont val="Calibri"/>
        <family val="2"/>
      </rPr>
      <t>Å</t>
    </r>
  </si>
  <si>
    <t>Constants</t>
  </si>
  <si>
    <t>Energy difference between XRD (start) and Model 2 (end)</t>
  </si>
  <si>
    <t>Energy difference between XRD (start) and Model 1 (end)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</si>
</sst>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sz val="9"/>
      <color rgb="FF000000"/>
      <name val="Courier"/>
      <family val="3"/>
    </font>
    <font>
      <sz val="11"/>
      <color theme="1"/>
      <name val="Calibri"/>
      <family val="2"/>
    </font>
    <font>
      <sz val="11"/>
      <color rgb="FF22222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3" tint="0.399975585192419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5" fillId="0" borderId="0" xfId="0" applyFont="1"/>
    <xf numFmtId="0" fontId="0" fillId="0" borderId="0" xfId="0" applyNumberFormat="1"/>
    <xf numFmtId="0" fontId="6" fillId="0" borderId="0" xfId="0" applyFont="1"/>
    <xf numFmtId="0" fontId="8" fillId="0" borderId="0" xfId="0" applyNumberFormat="1" applyFont="1"/>
    <xf numFmtId="11" fontId="0" fillId="0" borderId="0" xfId="0" applyNumberFormat="1"/>
    <xf numFmtId="0" fontId="9" fillId="0" borderId="0" xfId="0" applyFont="1"/>
    <xf numFmtId="0" fontId="10" fillId="0" borderId="0" xfId="0" applyFont="1"/>
    <xf numFmtId="0" fontId="9" fillId="2" borderId="0" xfId="0" applyFont="1" applyFill="1"/>
    <xf numFmtId="0" fontId="9" fillId="3" borderId="0" xfId="0" applyFont="1" applyFill="1"/>
    <xf numFmtId="0" fontId="1" fillId="3" borderId="0" xfId="0" applyFont="1" applyFill="1"/>
    <xf numFmtId="0" fontId="3" fillId="3" borderId="0" xfId="0" applyFont="1" applyFill="1"/>
    <xf numFmtId="0" fontId="5" fillId="3" borderId="0" xfId="0" applyFont="1" applyFill="1"/>
    <xf numFmtId="0" fontId="2" fillId="3" borderId="0" xfId="0" applyFont="1" applyFill="1"/>
    <xf numFmtId="0" fontId="0" fillId="3" borderId="0" xfId="0" applyFont="1" applyFill="1"/>
    <xf numFmtId="0" fontId="0" fillId="0" borderId="1" xfId="0" applyFont="1" applyBorder="1"/>
    <xf numFmtId="0" fontId="9" fillId="0" borderId="0" xfId="0" applyFont="1" applyBorder="1"/>
    <xf numFmtId="0" fontId="0" fillId="0" borderId="0" xfId="0" applyFont="1" applyBorder="1"/>
    <xf numFmtId="0" fontId="3" fillId="0" borderId="0" xfId="0" applyFont="1" applyBorder="1"/>
    <xf numFmtId="0" fontId="9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11" fillId="0" borderId="0" xfId="0" applyFont="1"/>
    <xf numFmtId="0" fontId="7" fillId="0" borderId="0" xfId="0" applyFont="1"/>
    <xf numFmtId="0" fontId="13" fillId="0" borderId="0" xfId="0" applyFont="1"/>
    <xf numFmtId="0" fontId="13" fillId="3" borderId="0" xfId="0" applyFont="1" applyFill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950721047509512"/>
          <c:y val="0.2028250494040181"/>
          <c:w val="0.68985343124244303"/>
          <c:h val="0.7642349255336891"/>
        </c:manualLayout>
      </c:layout>
      <c:scatterChart>
        <c:scatterStyle val="lineMarker"/>
        <c:varyColors val="0"/>
        <c:ser>
          <c:idx val="0"/>
          <c:order val="0"/>
          <c:tx>
            <c:v>Model 1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'Model 2 Energy'!$F$2:$F$18</c:f>
              <c:numCache>
                <c:formatCode>General</c:formatCode>
                <c:ptCount val="17"/>
                <c:pt idx="0">
                  <c:v>-0.2</c:v>
                </c:pt>
                <c:pt idx="1">
                  <c:v>-0.1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0.5</c:v>
                </c:pt>
                <c:pt idx="9">
                  <c:v>0.6</c:v>
                </c:pt>
                <c:pt idx="10">
                  <c:v>0.7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1.3</c:v>
                </c:pt>
              </c:numCache>
            </c:numRef>
          </c:xVal>
          <c:yVal>
            <c:numRef>
              <c:f>'Model 1 Energy'!$C$2:$C$18</c:f>
              <c:numCache>
                <c:formatCode>General</c:formatCode>
                <c:ptCount val="17"/>
                <c:pt idx="0">
                  <c:v>-23146.650604009999</c:v>
                </c:pt>
                <c:pt idx="1">
                  <c:v>-23147.048601779999</c:v>
                </c:pt>
                <c:pt idx="3">
                  <c:v>-23147.155169760001</c:v>
                </c:pt>
                <c:pt idx="4">
                  <c:v>-23147.08027884</c:v>
                </c:pt>
                <c:pt idx="5">
                  <c:v>-23146.907753520001</c:v>
                </c:pt>
                <c:pt idx="6">
                  <c:v>-23146.692484219999</c:v>
                </c:pt>
                <c:pt idx="7">
                  <c:v>-23146.47728332</c:v>
                </c:pt>
                <c:pt idx="8">
                  <c:v>-23146.276857180001</c:v>
                </c:pt>
                <c:pt idx="9">
                  <c:v>-23146.100639290002</c:v>
                </c:pt>
                <c:pt idx="10">
                  <c:v>-23145.941556500002</c:v>
                </c:pt>
                <c:pt idx="11">
                  <c:v>-23145.78069078</c:v>
                </c:pt>
                <c:pt idx="12">
                  <c:v>-23145.57485601</c:v>
                </c:pt>
                <c:pt idx="13">
                  <c:v>-23145.273718740002</c:v>
                </c:pt>
                <c:pt idx="14">
                  <c:v>-23145.273718740002</c:v>
                </c:pt>
                <c:pt idx="15">
                  <c:v>-23144.80219672</c:v>
                </c:pt>
                <c:pt idx="16">
                  <c:v>-23144.038966749999</c:v>
                </c:pt>
              </c:numCache>
            </c:numRef>
          </c:yVal>
          <c:smooth val="0"/>
        </c:ser>
        <c:ser>
          <c:idx val="1"/>
          <c:order val="1"/>
          <c:tx>
            <c:v>Model 2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'Model 2 Energy'!$F$2:$F$18</c:f>
              <c:numCache>
                <c:formatCode>General</c:formatCode>
                <c:ptCount val="17"/>
                <c:pt idx="0">
                  <c:v>-0.2</c:v>
                </c:pt>
                <c:pt idx="1">
                  <c:v>-0.1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0.5</c:v>
                </c:pt>
                <c:pt idx="9">
                  <c:v>0.6</c:v>
                </c:pt>
                <c:pt idx="10">
                  <c:v>0.7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1.3</c:v>
                </c:pt>
              </c:numCache>
            </c:numRef>
          </c:xVal>
          <c:yVal>
            <c:numRef>
              <c:f>'Model 2 Energy'!$C$2:$C$18</c:f>
              <c:numCache>
                <c:formatCode>General</c:formatCode>
                <c:ptCount val="17"/>
                <c:pt idx="0">
                  <c:v>-23144.082757259999</c:v>
                </c:pt>
                <c:pt idx="1">
                  <c:v>-23146.516519929999</c:v>
                </c:pt>
                <c:pt idx="2">
                  <c:v>-23147.00882006</c:v>
                </c:pt>
                <c:pt idx="3">
                  <c:v>-23147.155152800002</c:v>
                </c:pt>
                <c:pt idx="4">
                  <c:v>-23146.720617679999</c:v>
                </c:pt>
                <c:pt idx="5">
                  <c:v>-23145.735350539999</c:v>
                </c:pt>
                <c:pt idx="6">
                  <c:v>-23144.54704229</c:v>
                </c:pt>
                <c:pt idx="7">
                  <c:v>-23143.426675589999</c:v>
                </c:pt>
                <c:pt idx="8">
                  <c:v>-23142.52317515</c:v>
                </c:pt>
                <c:pt idx="9">
                  <c:v>-23141.919711210001</c:v>
                </c:pt>
                <c:pt idx="10">
                  <c:v>-23141.625903709999</c:v>
                </c:pt>
                <c:pt idx="11">
                  <c:v>-23141.582125680001</c:v>
                </c:pt>
                <c:pt idx="12">
                  <c:v>-23141.639269930001</c:v>
                </c:pt>
                <c:pt idx="13">
                  <c:v>-23141.530256180002</c:v>
                </c:pt>
                <c:pt idx="14">
                  <c:v>-23141.530256769998</c:v>
                </c:pt>
                <c:pt idx="15">
                  <c:v>-23140.828914999998</c:v>
                </c:pt>
                <c:pt idx="16">
                  <c:v>-23138.909435220001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13856"/>
        <c:axId val="93916160"/>
      </c:scatterChart>
      <c:valAx>
        <c:axId val="9391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en-GB" sz="1200" b="0"/>
                  <a:t>Fractional</a:t>
                </a:r>
                <a:r>
                  <a:rPr lang="en-GB" sz="1200" b="0" baseline="0"/>
                  <a:t> </a:t>
                </a:r>
                <a:r>
                  <a:rPr lang="en-GB" sz="1200" b="0"/>
                  <a:t>D-H distance / </a:t>
                </a:r>
                <a:r>
                  <a:rPr lang="en-GB" sz="1200" b="0">
                    <a:latin typeface="Calibri"/>
                  </a:rPr>
                  <a:t>a.u.</a:t>
                </a:r>
                <a:endParaRPr lang="en-GB" sz="1200" b="0"/>
              </a:p>
            </c:rich>
          </c:tx>
          <c:layout>
            <c:manualLayout>
              <c:xMode val="edge"/>
              <c:yMode val="edge"/>
              <c:x val="0.32240290188445547"/>
              <c:y val="8.3100727542992376E-3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93916160"/>
        <c:crosses val="autoZero"/>
        <c:crossBetween val="midCat"/>
      </c:valAx>
      <c:valAx>
        <c:axId val="939161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Energy / eV</a:t>
                </a:r>
              </a:p>
            </c:rich>
          </c:tx>
          <c:layout>
            <c:manualLayout>
              <c:xMode val="edge"/>
              <c:yMode val="edge"/>
              <c:x val="6.1002648641522532E-4"/>
              <c:y val="0.4269580049026915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200"/>
            </a:pPr>
            <a:endParaRPr lang="en-US"/>
          </a:p>
        </c:txPr>
        <c:crossAx val="93913856"/>
        <c:crossesAt val="-3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3389749034179716"/>
          <c:y val="0.22981251436266251"/>
          <c:w val="0.26757350555899617"/>
          <c:h val="0.18440507860204949"/>
        </c:manualLayout>
      </c:layout>
      <c:overlay val="1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77101337942512"/>
          <c:y val="0.185424321959755"/>
          <c:w val="0.73059010306638494"/>
          <c:h val="0.786323272090988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'Model 1 Energy'!$E$2:$E$18</c:f>
              <c:numCache>
                <c:formatCode>General</c:formatCode>
                <c:ptCount val="17"/>
                <c:pt idx="0">
                  <c:v>0.95299999999999996</c:v>
                </c:pt>
                <c:pt idx="1">
                  <c:v>1.0015000000000001</c:v>
                </c:pt>
                <c:pt idx="2">
                  <c:v>1.026</c:v>
                </c:pt>
                <c:pt idx="3">
                  <c:v>1.0495000000000001</c:v>
                </c:pt>
                <c:pt idx="4">
                  <c:v>1.0980000000000001</c:v>
                </c:pt>
                <c:pt idx="5">
                  <c:v>1.1465000000000001</c:v>
                </c:pt>
                <c:pt idx="6">
                  <c:v>1.1949999999999998</c:v>
                </c:pt>
                <c:pt idx="7">
                  <c:v>1.2435</c:v>
                </c:pt>
                <c:pt idx="8">
                  <c:v>1.2915000000000001</c:v>
                </c:pt>
                <c:pt idx="9">
                  <c:v>1.3405</c:v>
                </c:pt>
                <c:pt idx="10">
                  <c:v>1.3889999999999998</c:v>
                </c:pt>
                <c:pt idx="11">
                  <c:v>1.4370000000000001</c:v>
                </c:pt>
                <c:pt idx="12">
                  <c:v>1.4860000000000002</c:v>
                </c:pt>
                <c:pt idx="13">
                  <c:v>1.5350000000000001</c:v>
                </c:pt>
                <c:pt idx="14">
                  <c:v>1.5350000000000001</c:v>
                </c:pt>
                <c:pt idx="15">
                  <c:v>1.5830000000000002</c:v>
                </c:pt>
                <c:pt idx="16">
                  <c:v>1.6315</c:v>
                </c:pt>
              </c:numCache>
            </c:numRef>
          </c:xVal>
          <c:yVal>
            <c:numRef>
              <c:f>'Model 1 Energy'!$C$2:$C$18</c:f>
              <c:numCache>
                <c:formatCode>General</c:formatCode>
                <c:ptCount val="17"/>
                <c:pt idx="0">
                  <c:v>-23146.650604009999</c:v>
                </c:pt>
                <c:pt idx="1">
                  <c:v>-23147.048601779999</c:v>
                </c:pt>
                <c:pt idx="3">
                  <c:v>-23147.155169760001</c:v>
                </c:pt>
                <c:pt idx="4">
                  <c:v>-23147.08027884</c:v>
                </c:pt>
                <c:pt idx="5">
                  <c:v>-23146.907753520001</c:v>
                </c:pt>
                <c:pt idx="6">
                  <c:v>-23146.692484219999</c:v>
                </c:pt>
                <c:pt idx="7">
                  <c:v>-23146.47728332</c:v>
                </c:pt>
                <c:pt idx="8">
                  <c:v>-23146.276857180001</c:v>
                </c:pt>
                <c:pt idx="9">
                  <c:v>-23146.100639290002</c:v>
                </c:pt>
                <c:pt idx="10">
                  <c:v>-23145.941556500002</c:v>
                </c:pt>
                <c:pt idx="11">
                  <c:v>-23145.78069078</c:v>
                </c:pt>
                <c:pt idx="12">
                  <c:v>-23145.57485601</c:v>
                </c:pt>
                <c:pt idx="13">
                  <c:v>-23145.273718740002</c:v>
                </c:pt>
                <c:pt idx="14">
                  <c:v>-23145.273718740002</c:v>
                </c:pt>
                <c:pt idx="15">
                  <c:v>-23144.80219672</c:v>
                </c:pt>
                <c:pt idx="16">
                  <c:v>-23144.038966749999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083712"/>
        <c:axId val="94086272"/>
      </c:scatterChart>
      <c:valAx>
        <c:axId val="94083712"/>
        <c:scaling>
          <c:orientation val="minMax"/>
          <c:max val="1.7"/>
          <c:min val="0.9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/>
                  <a:t>Average</a:t>
                </a:r>
                <a:r>
                  <a:rPr lang="en-GB" b="0" baseline="0"/>
                  <a:t> </a:t>
                </a:r>
                <a:r>
                  <a:rPr lang="en-GB" b="0"/>
                  <a:t>D-H distance / </a:t>
                </a:r>
                <a:r>
                  <a:rPr lang="en-GB" b="0">
                    <a:latin typeface="Calibri"/>
                  </a:rPr>
                  <a:t>Å</a:t>
                </a:r>
                <a:endParaRPr lang="en-GB" b="0"/>
              </a:p>
            </c:rich>
          </c:tx>
          <c:layout>
            <c:manualLayout>
              <c:xMode val="edge"/>
              <c:yMode val="edge"/>
              <c:x val="0.43101722040842455"/>
              <c:y val="8.3100029163021283E-3"/>
            </c:manualLayout>
          </c:layout>
          <c:overlay val="0"/>
        </c:title>
        <c:numFmt formatCode="General" sourceLinked="1"/>
        <c:majorTickMark val="out"/>
        <c:minorTickMark val="none"/>
        <c:tickLblPos val="high"/>
        <c:crossAx val="94086272"/>
        <c:crosses val="autoZero"/>
        <c:crossBetween val="midCat"/>
      </c:valAx>
      <c:valAx>
        <c:axId val="940862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Final Energy / eV</a:t>
                </a:r>
              </a:p>
            </c:rich>
          </c:tx>
          <c:layout>
            <c:manualLayout>
              <c:xMode val="edge"/>
              <c:yMode val="edge"/>
              <c:x val="1.8874890638670167E-2"/>
              <c:y val="0.3325229658792651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4083712"/>
        <c:crossesAt val="-3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3</xdr:row>
      <xdr:rowOff>42862</xdr:rowOff>
    </xdr:from>
    <xdr:to>
      <xdr:col>14</xdr:col>
      <xdr:colOff>76200</xdr:colOff>
      <xdr:row>18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7</xdr:row>
      <xdr:rowOff>80962</xdr:rowOff>
    </xdr:from>
    <xdr:to>
      <xdr:col>14</xdr:col>
      <xdr:colOff>219075</xdr:colOff>
      <xdr:row>21</xdr:row>
      <xdr:rowOff>157162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13"/>
  <sheetViews>
    <sheetView tabSelected="1" workbookViewId="0">
      <selection activeCell="G15" sqref="G15"/>
    </sheetView>
  </sheetViews>
  <sheetFormatPr defaultRowHeight="15" x14ac:dyDescent="0.25"/>
  <cols>
    <col min="1" max="1" width="9.140625" style="1" bestFit="1" customWidth="1"/>
    <col min="2" max="2" width="9.140625" style="11"/>
    <col min="3" max="3" width="12.7109375" style="1" bestFit="1" customWidth="1"/>
    <col min="4" max="4" width="12" style="1" bestFit="1" customWidth="1"/>
    <col min="5" max="6" width="12.7109375" style="1" bestFit="1" customWidth="1"/>
    <col min="7" max="7" width="8.5703125" style="6" customWidth="1"/>
    <col min="8" max="8" width="9.140625" style="1"/>
    <col min="9" max="9" width="6.5703125" style="1" bestFit="1" customWidth="1"/>
    <col min="10" max="10" width="12.7109375" style="1" bestFit="1" customWidth="1"/>
    <col min="11" max="11" width="12" style="1" bestFit="1" customWidth="1"/>
    <col min="12" max="13" width="12.7109375" style="1" bestFit="1" customWidth="1"/>
    <col min="14" max="15" width="12" style="1" bestFit="1" customWidth="1"/>
    <col min="16" max="16384" width="9.140625" style="1"/>
  </cols>
  <sheetData>
    <row r="1" spans="1:23" ht="21" x14ac:dyDescent="0.35">
      <c r="A1" s="27" t="s">
        <v>19</v>
      </c>
      <c r="C1" s="11" t="s">
        <v>12</v>
      </c>
      <c r="D1" s="11" t="s">
        <v>13</v>
      </c>
      <c r="E1" s="11" t="s">
        <v>14</v>
      </c>
      <c r="F1" s="6" t="s">
        <v>33</v>
      </c>
      <c r="H1" s="3"/>
      <c r="I1" s="27" t="s">
        <v>24</v>
      </c>
      <c r="J1" s="11" t="s">
        <v>12</v>
      </c>
      <c r="K1" s="11" t="s">
        <v>13</v>
      </c>
      <c r="L1" s="11" t="s">
        <v>14</v>
      </c>
      <c r="M1" s="6" t="s">
        <v>33</v>
      </c>
    </row>
    <row r="2" spans="1:23" x14ac:dyDescent="0.25">
      <c r="B2" s="11" t="s">
        <v>1</v>
      </c>
      <c r="C2" s="2">
        <f>4.0835289955-H18</f>
        <v>-1.2212710045000001</v>
      </c>
      <c r="D2" s="2">
        <v>17.398263931300001</v>
      </c>
      <c r="E2" s="2">
        <v>3.7307572365000001</v>
      </c>
      <c r="F2" s="6"/>
      <c r="H2" s="3"/>
      <c r="J2"/>
      <c r="K2"/>
      <c r="L2"/>
    </row>
    <row r="3" spans="1:23" x14ac:dyDescent="0.25">
      <c r="B3" s="14" t="s">
        <v>0</v>
      </c>
      <c r="C3" s="15">
        <v>-0.1217960939</v>
      </c>
      <c r="D3" s="15">
        <v>18.378225326500001</v>
      </c>
      <c r="E3" s="15">
        <v>4.0441656113000004</v>
      </c>
      <c r="F3" s="16">
        <v>1.05</v>
      </c>
      <c r="G3" s="17"/>
      <c r="H3" s="18"/>
      <c r="I3" s="19"/>
      <c r="J3" s="15">
        <f>4.8899159431-H18</f>
        <v>-0.41488405690000008</v>
      </c>
      <c r="K3" s="15">
        <v>17.993980407700001</v>
      </c>
      <c r="L3" s="15">
        <v>3.9354605674999998</v>
      </c>
      <c r="M3" s="16">
        <v>1.54</v>
      </c>
      <c r="U3" s="3"/>
      <c r="V3" s="3"/>
      <c r="W3" s="3"/>
    </row>
    <row r="4" spans="1:23" x14ac:dyDescent="0.25">
      <c r="A4" s="11" t="s">
        <v>39</v>
      </c>
      <c r="B4" s="11" t="s">
        <v>2</v>
      </c>
      <c r="C4" s="2">
        <v>0.58896464110000002</v>
      </c>
      <c r="D4" s="2">
        <v>19.1478939056</v>
      </c>
      <c r="E4" s="2">
        <v>4.1096615791</v>
      </c>
      <c r="F4" s="5"/>
      <c r="H4" s="3"/>
      <c r="J4" s="2"/>
      <c r="K4" s="2"/>
      <c r="L4" s="2"/>
    </row>
    <row r="5" spans="1:23" x14ac:dyDescent="0.25">
      <c r="B5" s="11" t="s">
        <v>3</v>
      </c>
      <c r="C5" s="2">
        <v>4.5759091377000001</v>
      </c>
      <c r="D5" s="2">
        <v>16.166528701800001</v>
      </c>
      <c r="E5" s="2">
        <v>5.5866045951999999</v>
      </c>
      <c r="F5" s="5"/>
      <c r="H5" s="3"/>
    </row>
    <row r="6" spans="1:23" x14ac:dyDescent="0.25">
      <c r="B6" s="14" t="s">
        <v>4</v>
      </c>
      <c r="C6" s="15">
        <v>5.3679256438999996</v>
      </c>
      <c r="D6" s="15">
        <v>16.783641815199999</v>
      </c>
      <c r="E6" s="15">
        <v>5.8206686974000004</v>
      </c>
      <c r="F6" s="16">
        <v>1.0309999999999999</v>
      </c>
      <c r="G6" s="17"/>
      <c r="H6" s="18"/>
      <c r="I6" s="19"/>
      <c r="J6" s="15">
        <f>0.7023291588+H18</f>
        <v>6.0071291587999998</v>
      </c>
      <c r="K6" s="15">
        <v>17.252452850299999</v>
      </c>
      <c r="L6" s="15">
        <v>5.6867108345000004</v>
      </c>
      <c r="M6" s="16">
        <v>1.7989999999999999</v>
      </c>
    </row>
    <row r="7" spans="1:23" x14ac:dyDescent="0.25">
      <c r="B7" s="11" t="s">
        <v>5</v>
      </c>
      <c r="C7" s="2">
        <f>1.4473752975+H18</f>
        <v>6.7521752975</v>
      </c>
      <c r="D7" s="2">
        <v>17.9793205261</v>
      </c>
      <c r="E7" s="2">
        <v>5.8407802581999997</v>
      </c>
      <c r="F7" s="5"/>
      <c r="H7" s="3"/>
    </row>
    <row r="8" spans="1:23" x14ac:dyDescent="0.25">
      <c r="F8" s="5"/>
    </row>
    <row r="9" spans="1:23" x14ac:dyDescent="0.25">
      <c r="B9" s="11" t="s">
        <v>6</v>
      </c>
      <c r="C9" s="2">
        <f>-3.4401841164</f>
        <v>-3.4401841164000002</v>
      </c>
      <c r="D9" s="2">
        <v>15.7431821823</v>
      </c>
      <c r="E9" s="2">
        <f>10.2882928848-H20</f>
        <v>-0.21970711519999853</v>
      </c>
      <c r="F9" s="5"/>
      <c r="H9" s="3"/>
    </row>
    <row r="10" spans="1:23" x14ac:dyDescent="0.25">
      <c r="B10" s="14" t="s">
        <v>7</v>
      </c>
      <c r="C10" s="15">
        <v>2.2088527678999998</v>
      </c>
      <c r="D10" s="15">
        <v>14.848473548899999</v>
      </c>
      <c r="E10" s="15">
        <v>-0.43707042930000001</v>
      </c>
      <c r="F10" s="16">
        <v>1.0489999999999999</v>
      </c>
      <c r="G10" s="17"/>
      <c r="H10" s="18"/>
      <c r="I10" s="19"/>
      <c r="J10" s="15">
        <v>2.5916298614</v>
      </c>
      <c r="K10" s="15">
        <v>15.139230314700001</v>
      </c>
      <c r="L10" s="15">
        <v>-0.46249852200000002</v>
      </c>
      <c r="M10" s="16">
        <v>1.53</v>
      </c>
    </row>
    <row r="11" spans="1:23" x14ac:dyDescent="0.25">
      <c r="A11" s="12" t="s">
        <v>40</v>
      </c>
      <c r="B11" s="11" t="s">
        <v>8</v>
      </c>
      <c r="C11" s="2">
        <v>1.4054906368</v>
      </c>
      <c r="D11" s="2">
        <v>14.1740617752</v>
      </c>
      <c r="E11" s="2">
        <v>-0.4651701748</v>
      </c>
      <c r="F11" s="5"/>
      <c r="H11" s="3"/>
    </row>
    <row r="12" spans="1:23" x14ac:dyDescent="0.25">
      <c r="B12" s="11" t="s">
        <v>9</v>
      </c>
      <c r="C12" s="1">
        <v>-2.9945924281999998</v>
      </c>
      <c r="D12" s="2">
        <v>16.0845661163</v>
      </c>
      <c r="E12" s="2">
        <v>8.0745820999000006</v>
      </c>
      <c r="F12" s="5"/>
      <c r="H12" s="3"/>
    </row>
    <row r="13" spans="1:23" x14ac:dyDescent="0.25">
      <c r="B13" s="14" t="s">
        <v>10</v>
      </c>
      <c r="C13" s="15">
        <v>-3.7421331406</v>
      </c>
      <c r="D13" s="15">
        <v>15.4424781799</v>
      </c>
      <c r="E13" s="15">
        <v>7.7810139655999997</v>
      </c>
      <c r="F13" s="16">
        <v>1.028</v>
      </c>
      <c r="G13" s="17"/>
      <c r="H13" s="18"/>
      <c r="I13" s="19"/>
      <c r="J13" s="15">
        <v>-4.2308224548000002</v>
      </c>
      <c r="K13" s="15">
        <v>14.6957201383</v>
      </c>
      <c r="L13" s="15">
        <v>7.7695928473000002</v>
      </c>
      <c r="M13" s="16">
        <v>1.8839999999999999</v>
      </c>
    </row>
    <row r="14" spans="1:23" x14ac:dyDescent="0.25">
      <c r="B14" s="11" t="s">
        <v>11</v>
      </c>
      <c r="C14" s="2">
        <f>1.6691323519</f>
        <v>1.6691323519000001</v>
      </c>
      <c r="D14" s="2">
        <v>14.165706634499999</v>
      </c>
      <c r="E14" s="2">
        <f>-2.7048606873+H20</f>
        <v>7.8031393126999991</v>
      </c>
      <c r="F14" s="6"/>
      <c r="H14" s="3"/>
      <c r="I14" s="3"/>
      <c r="J14" s="3"/>
      <c r="K14" s="3"/>
    </row>
    <row r="15" spans="1:23" x14ac:dyDescent="0.25">
      <c r="F15" s="5">
        <f>AVERAGE(F3,F6,F10,F13)</f>
        <v>1.0394999999999999</v>
      </c>
      <c r="G15" s="6" t="s">
        <v>53</v>
      </c>
      <c r="M15" s="5">
        <f>AVERAGE(M3,M6,M10,M13)</f>
        <v>1.68825</v>
      </c>
      <c r="N15" s="6" t="s">
        <v>53</v>
      </c>
    </row>
    <row r="16" spans="1:23" x14ac:dyDescent="0.25">
      <c r="N16" s="5"/>
    </row>
    <row r="17" spans="2:8" x14ac:dyDescent="0.25">
      <c r="B17" s="13"/>
      <c r="C17" s="13" t="s">
        <v>22</v>
      </c>
      <c r="D17" s="4"/>
      <c r="E17" s="4"/>
      <c r="F17" s="5"/>
      <c r="G17" s="4" t="s">
        <v>18</v>
      </c>
      <c r="H17" s="4"/>
    </row>
    <row r="18" spans="2:8" x14ac:dyDescent="0.25">
      <c r="B18" s="13" t="s">
        <v>0</v>
      </c>
      <c r="C18" s="4">
        <f>(J3-C3)/10</f>
        <v>-2.9308796300000006E-2</v>
      </c>
      <c r="D18" s="4">
        <f>(K3-D3)/10</f>
        <v>-3.8424491880000036E-2</v>
      </c>
      <c r="E18" s="4">
        <f>(L3-E3)/10</f>
        <v>-1.0870504380000057E-2</v>
      </c>
      <c r="F18" s="5"/>
      <c r="G18" s="4" t="s">
        <v>15</v>
      </c>
      <c r="H18" s="4">
        <v>5.3048000000000002</v>
      </c>
    </row>
    <row r="19" spans="2:8" x14ac:dyDescent="0.25">
      <c r="B19" s="13" t="s">
        <v>4</v>
      </c>
      <c r="C19" s="4">
        <f>(J6-C6)/10</f>
        <v>6.3920351490000013E-2</v>
      </c>
      <c r="D19" s="4">
        <f>(K6-D6)/10</f>
        <v>4.6881103509999987E-2</v>
      </c>
      <c r="E19" s="4">
        <f>(L6-E6)/10</f>
        <v>-1.339578629E-2</v>
      </c>
      <c r="F19" s="5"/>
      <c r="G19" s="4" t="s">
        <v>16</v>
      </c>
      <c r="H19" s="4">
        <v>31.890999999999998</v>
      </c>
    </row>
    <row r="20" spans="2:8" x14ac:dyDescent="0.25">
      <c r="B20" s="13" t="s">
        <v>7</v>
      </c>
      <c r="C20" s="4">
        <f>(J10-C10)/10</f>
        <v>3.8277709350000008E-2</v>
      </c>
      <c r="D20" s="4">
        <f>(K10-D10)/10</f>
        <v>2.9075676580000119E-2</v>
      </c>
      <c r="E20" s="4">
        <f>(L10-E10)/10</f>
        <v>-2.5428092700000016E-3</v>
      </c>
      <c r="F20" s="5"/>
      <c r="G20" s="4" t="s">
        <v>17</v>
      </c>
      <c r="H20" s="4">
        <v>10.507999999999999</v>
      </c>
    </row>
    <row r="21" spans="2:8" x14ac:dyDescent="0.25">
      <c r="B21" s="13" t="s">
        <v>10</v>
      </c>
      <c r="C21" s="4">
        <f>(J13-C13)/10</f>
        <v>-4.8868931420000018E-2</v>
      </c>
      <c r="D21" s="4">
        <f>(K13-D13)/10</f>
        <v>-7.467580415999997E-2</v>
      </c>
      <c r="E21" s="4">
        <f>(L13-E13)/10</f>
        <v>-1.1421118299999478E-3</v>
      </c>
      <c r="F21" s="5"/>
    </row>
    <row r="22" spans="2:8" x14ac:dyDescent="0.25">
      <c r="F22" s="5"/>
    </row>
    <row r="23" spans="2:8" x14ac:dyDescent="0.25">
      <c r="B23" s="11" t="s">
        <v>31</v>
      </c>
      <c r="C23" s="11" t="s">
        <v>12</v>
      </c>
      <c r="D23" s="11" t="s">
        <v>13</v>
      </c>
      <c r="E23" s="11" t="s">
        <v>14</v>
      </c>
      <c r="F23" s="6" t="s">
        <v>33</v>
      </c>
    </row>
    <row r="24" spans="2:8" x14ac:dyDescent="0.25">
      <c r="B24" s="11" t="s">
        <v>0</v>
      </c>
      <c r="C24" s="1">
        <f>C3+C18</f>
        <v>-0.15110489020000001</v>
      </c>
      <c r="D24" s="1">
        <f>D3+D18</f>
        <v>18.33980083462</v>
      </c>
      <c r="E24" s="1">
        <f>E3+E18</f>
        <v>4.0332951069200007</v>
      </c>
      <c r="F24" s="5">
        <v>1.0980000000000001</v>
      </c>
      <c r="G24" s="1"/>
    </row>
    <row r="25" spans="2:8" x14ac:dyDescent="0.25">
      <c r="B25" s="11" t="s">
        <v>4</v>
      </c>
      <c r="C25" s="1">
        <f>C6+C19</f>
        <v>5.4318459953899998</v>
      </c>
      <c r="D25" s="1">
        <f>D6+D19</f>
        <v>16.830522918709999</v>
      </c>
      <c r="E25" s="1">
        <f>E6+E19</f>
        <v>5.8072729111100001</v>
      </c>
      <c r="F25" s="5">
        <v>1.105</v>
      </c>
      <c r="G25" s="1"/>
    </row>
    <row r="26" spans="2:8" x14ac:dyDescent="0.25">
      <c r="B26" s="11" t="s">
        <v>7</v>
      </c>
      <c r="C26" s="1">
        <f>C10+C20</f>
        <v>2.2471304772499998</v>
      </c>
      <c r="D26" s="1">
        <f>D10+D20</f>
        <v>14.877549225479999</v>
      </c>
      <c r="E26" s="1">
        <f>E10+E20</f>
        <v>-0.43961323857000001</v>
      </c>
      <c r="F26" s="5">
        <v>1.0980000000000001</v>
      </c>
      <c r="G26" s="1"/>
    </row>
    <row r="27" spans="2:8" x14ac:dyDescent="0.25">
      <c r="B27" s="11" t="s">
        <v>10</v>
      </c>
      <c r="C27" s="1">
        <f>C13+C21</f>
        <v>-3.7910020720199999</v>
      </c>
      <c r="D27" s="1">
        <f>D13+D21</f>
        <v>15.36780237574</v>
      </c>
      <c r="E27" s="1">
        <f>E13+E21</f>
        <v>7.7798718537699996</v>
      </c>
      <c r="F27" s="5">
        <v>1.111</v>
      </c>
      <c r="G27" s="1"/>
    </row>
    <row r="28" spans="2:8" x14ac:dyDescent="0.25">
      <c r="F28" s="5">
        <f>AVERAGE(F24:F27)</f>
        <v>1.103</v>
      </c>
      <c r="G28" s="6" t="s">
        <v>53</v>
      </c>
    </row>
    <row r="29" spans="2:8" x14ac:dyDescent="0.25">
      <c r="B29" s="11" t="s">
        <v>21</v>
      </c>
      <c r="C29" s="11" t="s">
        <v>12</v>
      </c>
      <c r="D29" s="11" t="s">
        <v>13</v>
      </c>
      <c r="E29" s="11" t="s">
        <v>14</v>
      </c>
      <c r="F29" s="5"/>
      <c r="G29" s="1"/>
    </row>
    <row r="30" spans="2:8" x14ac:dyDescent="0.25">
      <c r="B30" s="11" t="s">
        <v>0</v>
      </c>
      <c r="C30" s="1">
        <f>C24+C18</f>
        <v>-0.1804136865</v>
      </c>
      <c r="D30" s="1">
        <f t="shared" ref="D30:E30" si="0">D24+D18</f>
        <v>18.301376342739999</v>
      </c>
      <c r="E30" s="1">
        <f t="shared" si="0"/>
        <v>4.022424602540001</v>
      </c>
      <c r="F30" s="5">
        <v>1.147</v>
      </c>
      <c r="G30" s="1"/>
    </row>
    <row r="31" spans="2:8" x14ac:dyDescent="0.25">
      <c r="B31" s="11" t="s">
        <v>4</v>
      </c>
      <c r="C31" s="1">
        <f t="shared" ref="C31:E33" si="1">C25+C19</f>
        <v>5.49576634688</v>
      </c>
      <c r="D31" s="1">
        <f t="shared" si="1"/>
        <v>16.877404022219999</v>
      </c>
      <c r="E31" s="1">
        <f t="shared" si="1"/>
        <v>5.7938771248199998</v>
      </c>
      <c r="F31" s="5">
        <v>1.18</v>
      </c>
      <c r="G31" s="1"/>
    </row>
    <row r="32" spans="2:8" x14ac:dyDescent="0.25">
      <c r="B32" s="11" t="s">
        <v>7</v>
      </c>
      <c r="C32" s="1">
        <f t="shared" si="1"/>
        <v>2.2854081865999998</v>
      </c>
      <c r="D32" s="1">
        <f t="shared" si="1"/>
        <v>14.906624902059999</v>
      </c>
      <c r="E32" s="1">
        <f t="shared" si="1"/>
        <v>-0.44215604784000001</v>
      </c>
      <c r="F32" s="5">
        <v>1.1459999999999999</v>
      </c>
      <c r="G32" s="1"/>
    </row>
    <row r="33" spans="2:9" x14ac:dyDescent="0.25">
      <c r="B33" s="11" t="s">
        <v>10</v>
      </c>
      <c r="C33" s="1">
        <f t="shared" si="1"/>
        <v>-3.8398710034399999</v>
      </c>
      <c r="D33" s="1">
        <f t="shared" si="1"/>
        <v>15.29312657158</v>
      </c>
      <c r="E33" s="1">
        <f t="shared" si="1"/>
        <v>7.7787297419399994</v>
      </c>
      <c r="F33" s="5">
        <v>1.1950000000000001</v>
      </c>
      <c r="G33" s="1"/>
    </row>
    <row r="34" spans="2:9" x14ac:dyDescent="0.25">
      <c r="F34" s="5">
        <f>AVERAGE(F30:F33)</f>
        <v>1.167</v>
      </c>
      <c r="G34" s="1"/>
    </row>
    <row r="35" spans="2:9" x14ac:dyDescent="0.25">
      <c r="B35" s="11" t="s">
        <v>23</v>
      </c>
      <c r="C35" s="11" t="s">
        <v>12</v>
      </c>
      <c r="D35" s="11" t="s">
        <v>13</v>
      </c>
      <c r="E35" s="11" t="s">
        <v>14</v>
      </c>
      <c r="F35" s="5"/>
      <c r="G35" s="1"/>
    </row>
    <row r="36" spans="2:9" x14ac:dyDescent="0.25">
      <c r="B36" s="11" t="s">
        <v>0</v>
      </c>
      <c r="C36" s="1">
        <f>C30+C18</f>
        <v>-0.2097224828</v>
      </c>
      <c r="D36" s="1">
        <f t="shared" ref="D36:E36" si="2">D30+D18</f>
        <v>18.262951850859999</v>
      </c>
      <c r="E36" s="1">
        <f t="shared" si="2"/>
        <v>4.0115540981600013</v>
      </c>
      <c r="F36" s="5">
        <v>1.196</v>
      </c>
      <c r="G36" s="1"/>
      <c r="I36" s="8"/>
    </row>
    <row r="37" spans="2:9" x14ac:dyDescent="0.25">
      <c r="B37" s="11" t="s">
        <v>4</v>
      </c>
      <c r="C37" s="1">
        <f t="shared" ref="C37:E37" si="3">C31+C19</f>
        <v>5.5596866983700002</v>
      </c>
      <c r="D37" s="1">
        <f t="shared" si="3"/>
        <v>16.924285125729998</v>
      </c>
      <c r="E37" s="1">
        <f t="shared" si="3"/>
        <v>5.7804813385299996</v>
      </c>
      <c r="F37" s="5">
        <v>1.256</v>
      </c>
      <c r="G37" s="1"/>
    </row>
    <row r="38" spans="2:9" x14ac:dyDescent="0.25">
      <c r="B38" s="11" t="s">
        <v>7</v>
      </c>
      <c r="C38" s="1">
        <f t="shared" ref="C38:E38" si="4">C32+C20</f>
        <v>2.3236858959499997</v>
      </c>
      <c r="D38" s="1">
        <f t="shared" si="4"/>
        <v>14.935700578639999</v>
      </c>
      <c r="E38" s="1">
        <f t="shared" si="4"/>
        <v>-0.44469885711000001</v>
      </c>
      <c r="F38" s="5">
        <v>1.194</v>
      </c>
      <c r="G38" s="1"/>
    </row>
    <row r="39" spans="2:9" x14ac:dyDescent="0.25">
      <c r="B39" s="11" t="s">
        <v>10</v>
      </c>
      <c r="C39" s="1">
        <f t="shared" ref="C39:E39" si="5">C33+C21</f>
        <v>-3.8887399348599998</v>
      </c>
      <c r="D39" s="1">
        <f t="shared" si="5"/>
        <v>15.21845076742</v>
      </c>
      <c r="E39" s="1">
        <f t="shared" si="5"/>
        <v>7.7775876301099993</v>
      </c>
      <c r="F39" s="5">
        <v>1.28</v>
      </c>
      <c r="G39" s="1"/>
    </row>
    <row r="40" spans="2:9" x14ac:dyDescent="0.25">
      <c r="F40" s="5">
        <f>AVERAGE(F36:F39)</f>
        <v>1.2315</v>
      </c>
      <c r="G40" s="6" t="s">
        <v>53</v>
      </c>
    </row>
    <row r="41" spans="2:9" x14ac:dyDescent="0.25">
      <c r="B41" s="11" t="s">
        <v>25</v>
      </c>
      <c r="C41" s="11" t="s">
        <v>12</v>
      </c>
      <c r="D41" s="11" t="s">
        <v>13</v>
      </c>
      <c r="E41" s="11" t="s">
        <v>14</v>
      </c>
      <c r="F41" s="5"/>
      <c r="G41" s="1"/>
    </row>
    <row r="42" spans="2:9" x14ac:dyDescent="0.25">
      <c r="B42" s="11" t="s">
        <v>0</v>
      </c>
      <c r="C42" s="1">
        <f>C36+C18</f>
        <v>-0.23903127909999999</v>
      </c>
      <c r="D42" s="1">
        <f t="shared" ref="D42:E42" si="6">D36+D18</f>
        <v>18.224527358979998</v>
      </c>
      <c r="E42" s="1">
        <f t="shared" si="6"/>
        <v>4.0006835937800016</v>
      </c>
      <c r="F42" s="5">
        <v>1.2450000000000001</v>
      </c>
      <c r="G42" s="1"/>
    </row>
    <row r="43" spans="2:9" x14ac:dyDescent="0.25">
      <c r="B43" s="11" t="s">
        <v>4</v>
      </c>
      <c r="C43" s="1">
        <f t="shared" ref="C43:E45" si="7">C37+C19</f>
        <v>5.6236070498600004</v>
      </c>
      <c r="D43" s="1">
        <f t="shared" si="7"/>
        <v>16.971166229239998</v>
      </c>
      <c r="E43" s="1">
        <f t="shared" si="7"/>
        <v>5.7670855522399993</v>
      </c>
      <c r="F43" s="5">
        <v>1.333</v>
      </c>
      <c r="G43" s="1"/>
    </row>
    <row r="44" spans="2:9" x14ac:dyDescent="0.25">
      <c r="B44" s="11" t="s">
        <v>7</v>
      </c>
      <c r="C44" s="1">
        <f t="shared" si="7"/>
        <v>2.3619636052999997</v>
      </c>
      <c r="D44" s="1">
        <f t="shared" si="7"/>
        <v>14.964776255219999</v>
      </c>
      <c r="E44" s="1">
        <f t="shared" si="7"/>
        <v>-0.44724166638000001</v>
      </c>
      <c r="F44" s="5">
        <v>1.242</v>
      </c>
      <c r="G44" s="1"/>
    </row>
    <row r="45" spans="2:9" x14ac:dyDescent="0.25">
      <c r="B45" s="11" t="s">
        <v>10</v>
      </c>
      <c r="C45" s="1">
        <f t="shared" si="7"/>
        <v>-3.9376088662799997</v>
      </c>
      <c r="D45" s="1">
        <f t="shared" si="7"/>
        <v>15.14377496326</v>
      </c>
      <c r="E45" s="1">
        <f t="shared" si="7"/>
        <v>7.7764455182799992</v>
      </c>
      <c r="F45" s="5">
        <v>1.365</v>
      </c>
      <c r="G45" s="1"/>
    </row>
    <row r="46" spans="2:9" x14ac:dyDescent="0.25">
      <c r="F46" s="5">
        <f>AVERAGE(F42:F45)</f>
        <v>1.2962500000000001</v>
      </c>
      <c r="G46" s="6" t="s">
        <v>53</v>
      </c>
    </row>
    <row r="47" spans="2:9" x14ac:dyDescent="0.25">
      <c r="B47" s="11" t="s">
        <v>26</v>
      </c>
      <c r="C47" s="11" t="s">
        <v>12</v>
      </c>
      <c r="D47" s="11" t="s">
        <v>13</v>
      </c>
      <c r="E47" s="11" t="s">
        <v>14</v>
      </c>
      <c r="F47" s="5"/>
      <c r="G47" s="1"/>
    </row>
    <row r="48" spans="2:9" x14ac:dyDescent="0.25">
      <c r="B48" s="11" t="s">
        <v>0</v>
      </c>
      <c r="C48" s="1">
        <f>C42+C18</f>
        <v>-0.26834007539999999</v>
      </c>
      <c r="D48" s="1">
        <f t="shared" ref="D48:E48" si="8">D42+D18</f>
        <v>18.186102867099997</v>
      </c>
      <c r="E48" s="1">
        <f t="shared" si="8"/>
        <v>3.9898130894000015</v>
      </c>
      <c r="F48" s="5">
        <v>1.294</v>
      </c>
      <c r="G48" s="1"/>
    </row>
    <row r="49" spans="2:7" x14ac:dyDescent="0.25">
      <c r="B49" s="11" t="s">
        <v>4</v>
      </c>
      <c r="C49" s="1">
        <f t="shared" ref="C49:E51" si="9">C43+C19</f>
        <v>5.6875274013500006</v>
      </c>
      <c r="D49" s="1">
        <f t="shared" si="9"/>
        <v>17.018047332749997</v>
      </c>
      <c r="E49" s="1">
        <f t="shared" si="9"/>
        <v>5.753689765949999</v>
      </c>
      <c r="F49" s="5">
        <v>1.41</v>
      </c>
      <c r="G49" s="1"/>
    </row>
    <row r="50" spans="2:7" x14ac:dyDescent="0.25">
      <c r="B50" s="11" t="s">
        <v>7</v>
      </c>
      <c r="C50" s="1">
        <f t="shared" si="9"/>
        <v>2.4002413146499997</v>
      </c>
      <c r="D50" s="1">
        <f t="shared" si="9"/>
        <v>14.993851931799998</v>
      </c>
      <c r="E50" s="1">
        <f t="shared" si="9"/>
        <v>-0.44978447565000002</v>
      </c>
      <c r="F50" s="5">
        <v>1.2889999999999999</v>
      </c>
      <c r="G50" s="1"/>
    </row>
    <row r="51" spans="2:7" x14ac:dyDescent="0.25">
      <c r="B51" s="11" t="s">
        <v>10</v>
      </c>
      <c r="C51" s="1">
        <f t="shared" si="9"/>
        <v>-3.9864777976999997</v>
      </c>
      <c r="D51" s="1">
        <f t="shared" si="9"/>
        <v>15.0690991591</v>
      </c>
      <c r="E51" s="1">
        <f t="shared" si="9"/>
        <v>7.7753034064499991</v>
      </c>
      <c r="F51" s="5">
        <v>1.4510000000000001</v>
      </c>
      <c r="G51" s="1"/>
    </row>
    <row r="52" spans="2:7" x14ac:dyDescent="0.25">
      <c r="F52" s="5">
        <f>AVERAGE(F48:F51)</f>
        <v>1.3609999999999998</v>
      </c>
      <c r="G52" s="6" t="s">
        <v>53</v>
      </c>
    </row>
    <row r="53" spans="2:7" x14ac:dyDescent="0.25">
      <c r="B53" s="11" t="s">
        <v>27</v>
      </c>
      <c r="C53" s="11" t="s">
        <v>12</v>
      </c>
      <c r="D53" s="11" t="s">
        <v>13</v>
      </c>
      <c r="E53" s="11" t="s">
        <v>14</v>
      </c>
      <c r="F53" s="5"/>
      <c r="G53" s="1"/>
    </row>
    <row r="54" spans="2:7" x14ac:dyDescent="0.25">
      <c r="B54" s="11" t="s">
        <v>0</v>
      </c>
      <c r="C54" s="1">
        <f>C48+C18</f>
        <v>-0.29764887169999998</v>
      </c>
      <c r="D54" s="1">
        <f t="shared" ref="D54:E54" si="10">D48+D18</f>
        <v>18.147678375219996</v>
      </c>
      <c r="E54" s="1">
        <f t="shared" si="10"/>
        <v>3.9789425850200013</v>
      </c>
      <c r="F54" s="5">
        <v>1.343</v>
      </c>
      <c r="G54" s="1"/>
    </row>
    <row r="55" spans="2:7" x14ac:dyDescent="0.25">
      <c r="B55" s="11" t="s">
        <v>4</v>
      </c>
      <c r="C55" s="1">
        <f t="shared" ref="C55:E57" si="11">C49+C19</f>
        <v>5.7514477528400008</v>
      </c>
      <c r="D55" s="1">
        <f t="shared" si="11"/>
        <v>17.064928436259997</v>
      </c>
      <c r="E55" s="1">
        <f t="shared" si="11"/>
        <v>5.7402939796599988</v>
      </c>
      <c r="F55" s="5">
        <v>1.4870000000000001</v>
      </c>
      <c r="G55" s="1"/>
    </row>
    <row r="56" spans="2:7" x14ac:dyDescent="0.25">
      <c r="B56" s="11" t="s">
        <v>7</v>
      </c>
      <c r="C56" s="1">
        <f t="shared" si="11"/>
        <v>2.4385190239999996</v>
      </c>
      <c r="D56" s="1">
        <f t="shared" si="11"/>
        <v>15.022927608379998</v>
      </c>
      <c r="E56" s="1">
        <f t="shared" si="11"/>
        <v>-0.45232728492000002</v>
      </c>
      <c r="F56" s="5">
        <v>1.3380000000000001</v>
      </c>
      <c r="G56" s="1"/>
    </row>
    <row r="57" spans="2:7" x14ac:dyDescent="0.25">
      <c r="B57" s="11" t="s">
        <v>10</v>
      </c>
      <c r="C57" s="1">
        <f t="shared" si="11"/>
        <v>-4.0353467291199996</v>
      </c>
      <c r="D57" s="1">
        <f t="shared" si="11"/>
        <v>14.99442335494</v>
      </c>
      <c r="E57" s="1">
        <f t="shared" si="11"/>
        <v>7.7741612946199989</v>
      </c>
      <c r="F57" s="5">
        <v>1.5369999999999999</v>
      </c>
      <c r="G57" s="1"/>
    </row>
    <row r="58" spans="2:7" x14ac:dyDescent="0.25">
      <c r="F58" s="5">
        <f>AVERAGE(F54:F57)</f>
        <v>1.42625</v>
      </c>
      <c r="G58" s="6" t="s">
        <v>53</v>
      </c>
    </row>
    <row r="59" spans="2:7" x14ac:dyDescent="0.25">
      <c r="B59" s="11" t="s">
        <v>28</v>
      </c>
      <c r="C59" s="11" t="s">
        <v>12</v>
      </c>
      <c r="D59" s="11" t="s">
        <v>13</v>
      </c>
      <c r="E59" s="11" t="s">
        <v>14</v>
      </c>
      <c r="F59" s="5"/>
      <c r="G59" s="1"/>
    </row>
    <row r="60" spans="2:7" x14ac:dyDescent="0.25">
      <c r="B60" s="11" t="s">
        <v>0</v>
      </c>
      <c r="C60" s="1">
        <f>C54+C18</f>
        <v>-0.32695766799999998</v>
      </c>
      <c r="D60" s="1">
        <f t="shared" ref="D60:E60" si="12">D54+D18</f>
        <v>18.109253883339996</v>
      </c>
      <c r="E60" s="1">
        <f t="shared" si="12"/>
        <v>3.9680720806400012</v>
      </c>
      <c r="F60" s="5">
        <v>1.3919999999999999</v>
      </c>
      <c r="G60" s="1"/>
    </row>
    <row r="61" spans="2:7" x14ac:dyDescent="0.25">
      <c r="B61" s="11" t="s">
        <v>4</v>
      </c>
      <c r="C61" s="1">
        <f t="shared" ref="C61:E63" si="13">C55+C19</f>
        <v>5.815368104330001</v>
      </c>
      <c r="D61" s="1">
        <f t="shared" si="13"/>
        <v>17.111809539769997</v>
      </c>
      <c r="E61" s="1">
        <f t="shared" si="13"/>
        <v>5.7268981933699985</v>
      </c>
      <c r="F61" s="5">
        <v>1.5649999999999999</v>
      </c>
      <c r="G61" s="1"/>
    </row>
    <row r="62" spans="2:7" x14ac:dyDescent="0.25">
      <c r="B62" s="11" t="s">
        <v>7</v>
      </c>
      <c r="C62" s="1">
        <f t="shared" si="13"/>
        <v>2.4767967333499996</v>
      </c>
      <c r="D62" s="1">
        <f t="shared" si="13"/>
        <v>15.052003284959998</v>
      </c>
      <c r="E62" s="1">
        <f t="shared" si="13"/>
        <v>-0.45487009419000002</v>
      </c>
      <c r="F62" s="5">
        <v>1.3859999999999999</v>
      </c>
      <c r="G62" s="1"/>
    </row>
    <row r="63" spans="2:7" x14ac:dyDescent="0.25">
      <c r="B63" s="11" t="s">
        <v>10</v>
      </c>
      <c r="C63" s="1">
        <f t="shared" si="13"/>
        <v>-4.08421566054</v>
      </c>
      <c r="D63" s="1">
        <f t="shared" si="13"/>
        <v>14.91974755078</v>
      </c>
      <c r="E63" s="1">
        <f t="shared" si="13"/>
        <v>7.7730191827899988</v>
      </c>
      <c r="F63" s="5">
        <v>1.623</v>
      </c>
      <c r="G63" s="1"/>
    </row>
    <row r="64" spans="2:7" x14ac:dyDescent="0.25">
      <c r="F64" s="5">
        <f>AVERAGE(F60:F63)</f>
        <v>1.4915</v>
      </c>
      <c r="G64" s="6" t="s">
        <v>53</v>
      </c>
    </row>
    <row r="65" spans="2:7" x14ac:dyDescent="0.25">
      <c r="B65" s="11" t="s">
        <v>29</v>
      </c>
      <c r="C65" s="11" t="s">
        <v>12</v>
      </c>
      <c r="D65" s="11" t="s">
        <v>13</v>
      </c>
      <c r="E65" s="11" t="s">
        <v>14</v>
      </c>
      <c r="F65" s="5"/>
      <c r="G65" s="1"/>
    </row>
    <row r="66" spans="2:7" x14ac:dyDescent="0.25">
      <c r="B66" s="11" t="s">
        <v>0</v>
      </c>
      <c r="C66" s="1">
        <f>C60+C18</f>
        <v>-0.35626646429999997</v>
      </c>
      <c r="D66" s="1">
        <f t="shared" ref="D66:E66" si="14">D60+D18</f>
        <v>18.070829391459995</v>
      </c>
      <c r="E66" s="1">
        <f t="shared" si="14"/>
        <v>3.957201576260001</v>
      </c>
      <c r="F66" s="5">
        <v>1.4410000000000001</v>
      </c>
      <c r="G66" s="1"/>
    </row>
    <row r="67" spans="2:7" x14ac:dyDescent="0.25">
      <c r="B67" s="11" t="s">
        <v>4</v>
      </c>
      <c r="C67" s="1">
        <f t="shared" ref="C67:E69" si="15">C61+C19</f>
        <v>5.8792884558200011</v>
      </c>
      <c r="D67" s="1">
        <f t="shared" si="15"/>
        <v>17.158690643279996</v>
      </c>
      <c r="E67" s="1">
        <f t="shared" si="15"/>
        <v>5.7135024070799982</v>
      </c>
      <c r="F67" s="5">
        <v>1.643</v>
      </c>
      <c r="G67" s="1"/>
    </row>
    <row r="68" spans="2:7" x14ac:dyDescent="0.25">
      <c r="B68" s="11" t="s">
        <v>7</v>
      </c>
      <c r="C68" s="1">
        <f t="shared" si="15"/>
        <v>2.5150744426999996</v>
      </c>
      <c r="D68" s="1">
        <f t="shared" si="15"/>
        <v>15.081078961539998</v>
      </c>
      <c r="E68" s="1">
        <f t="shared" si="15"/>
        <v>-0.45741290346000002</v>
      </c>
      <c r="F68" s="5">
        <v>1.4330000000000001</v>
      </c>
      <c r="G68" s="1"/>
    </row>
    <row r="69" spans="2:7" x14ac:dyDescent="0.25">
      <c r="B69" s="11" t="s">
        <v>10</v>
      </c>
      <c r="C69" s="1">
        <f t="shared" si="15"/>
        <v>-4.1330845919600003</v>
      </c>
      <c r="D69" s="1">
        <f t="shared" si="15"/>
        <v>14.84507174662</v>
      </c>
      <c r="E69" s="1">
        <f t="shared" si="15"/>
        <v>7.7718770709599987</v>
      </c>
      <c r="F69" s="5">
        <v>1.71</v>
      </c>
      <c r="G69" s="1"/>
    </row>
    <row r="70" spans="2:7" x14ac:dyDescent="0.25">
      <c r="F70" s="5">
        <f>AVERAGE(F66:F69)</f>
        <v>1.5567500000000001</v>
      </c>
      <c r="G70" s="6" t="s">
        <v>53</v>
      </c>
    </row>
    <row r="71" spans="2:7" x14ac:dyDescent="0.25">
      <c r="B71" s="11" t="s">
        <v>30</v>
      </c>
      <c r="C71" s="11" t="s">
        <v>12</v>
      </c>
      <c r="D71" s="11" t="s">
        <v>13</v>
      </c>
      <c r="E71" s="11" t="s">
        <v>14</v>
      </c>
      <c r="F71" s="5"/>
      <c r="G71" s="1"/>
    </row>
    <row r="72" spans="2:7" x14ac:dyDescent="0.25">
      <c r="B72" s="11" t="s">
        <v>0</v>
      </c>
      <c r="C72" s="1">
        <f>C66+C18</f>
        <v>-0.38557526059999997</v>
      </c>
      <c r="D72" s="1">
        <f t="shared" ref="D72:E72" si="16">D66+D18</f>
        <v>18.032404899579994</v>
      </c>
      <c r="E72" s="1">
        <f t="shared" si="16"/>
        <v>3.9463310718800009</v>
      </c>
      <c r="F72" s="5">
        <v>1.4910000000000001</v>
      </c>
      <c r="G72" s="1"/>
    </row>
    <row r="73" spans="2:7" x14ac:dyDescent="0.25">
      <c r="B73" s="11" t="s">
        <v>4</v>
      </c>
      <c r="C73" s="1">
        <f t="shared" ref="C73:E75" si="17">C67+C19</f>
        <v>5.9432088073100013</v>
      </c>
      <c r="D73" s="1">
        <f t="shared" si="17"/>
        <v>17.205571746789996</v>
      </c>
      <c r="E73" s="1">
        <f t="shared" si="17"/>
        <v>5.700106620789998</v>
      </c>
      <c r="F73" s="5">
        <v>1.7210000000000001</v>
      </c>
      <c r="G73" s="1"/>
    </row>
    <row r="74" spans="2:7" x14ac:dyDescent="0.25">
      <c r="B74" s="11" t="s">
        <v>7</v>
      </c>
      <c r="C74" s="1">
        <f t="shared" si="17"/>
        <v>2.5533521520499995</v>
      </c>
      <c r="D74" s="1">
        <f t="shared" si="17"/>
        <v>15.110154638119997</v>
      </c>
      <c r="E74" s="1">
        <f t="shared" si="17"/>
        <v>-0.45995571273000002</v>
      </c>
      <c r="F74" s="5">
        <v>1.4810000000000001</v>
      </c>
      <c r="G74" s="1"/>
    </row>
    <row r="75" spans="2:7" x14ac:dyDescent="0.25">
      <c r="B75" s="11" t="s">
        <v>10</v>
      </c>
      <c r="C75" s="1">
        <f t="shared" si="17"/>
        <v>-4.1819535233800007</v>
      </c>
      <c r="D75" s="1">
        <f t="shared" si="17"/>
        <v>14.77039594246</v>
      </c>
      <c r="E75" s="1">
        <f t="shared" si="17"/>
        <v>7.7707349591299986</v>
      </c>
      <c r="F75" s="5">
        <v>1.7969999999999999</v>
      </c>
      <c r="G75" s="1"/>
    </row>
    <row r="76" spans="2:7" x14ac:dyDescent="0.25">
      <c r="F76" s="5">
        <f>AVERAGE(F72:F75)</f>
        <v>1.6225000000000001</v>
      </c>
      <c r="G76" s="6" t="s">
        <v>53</v>
      </c>
    </row>
    <row r="77" spans="2:7" x14ac:dyDescent="0.25">
      <c r="B77" s="11" t="s">
        <v>34</v>
      </c>
      <c r="C77" s="11" t="s">
        <v>12</v>
      </c>
      <c r="D77" s="11" t="s">
        <v>13</v>
      </c>
      <c r="E77" s="11" t="s">
        <v>14</v>
      </c>
      <c r="F77" s="5"/>
      <c r="G77" s="1"/>
    </row>
    <row r="78" spans="2:7" x14ac:dyDescent="0.25">
      <c r="B78" s="11" t="s">
        <v>0</v>
      </c>
      <c r="C78" s="1">
        <f>C72+C18</f>
        <v>-0.41488405689999996</v>
      </c>
      <c r="D78" s="1">
        <f t="shared" ref="D78:E78" si="18">D72+D18</f>
        <v>17.993980407699993</v>
      </c>
      <c r="E78" s="1">
        <f t="shared" si="18"/>
        <v>3.9354605675000007</v>
      </c>
      <c r="F78" s="5">
        <v>1.54</v>
      </c>
      <c r="G78" s="1"/>
    </row>
    <row r="79" spans="2:7" x14ac:dyDescent="0.25">
      <c r="B79" s="11" t="s">
        <v>4</v>
      </c>
      <c r="C79" s="1">
        <f t="shared" ref="C79:E81" si="19">C73+C19</f>
        <v>6.0071291588000015</v>
      </c>
      <c r="D79" s="1">
        <f t="shared" si="19"/>
        <v>17.252452850299996</v>
      </c>
      <c r="E79" s="1">
        <f t="shared" si="19"/>
        <v>5.6867108344999977</v>
      </c>
      <c r="F79" s="5">
        <v>1.7989999999999999</v>
      </c>
      <c r="G79" s="1"/>
    </row>
    <row r="80" spans="2:7" x14ac:dyDescent="0.25">
      <c r="B80" s="11" t="s">
        <v>7</v>
      </c>
      <c r="C80" s="1">
        <f t="shared" si="19"/>
        <v>2.5916298613999995</v>
      </c>
      <c r="D80" s="1">
        <f t="shared" si="19"/>
        <v>15.139230314699997</v>
      </c>
      <c r="E80" s="1">
        <f t="shared" si="19"/>
        <v>-0.46249852200000002</v>
      </c>
      <c r="F80" s="5">
        <v>1.53</v>
      </c>
      <c r="G80" s="1"/>
    </row>
    <row r="81" spans="2:8" x14ac:dyDescent="0.25">
      <c r="B81" s="11" t="s">
        <v>10</v>
      </c>
      <c r="C81" s="1">
        <f t="shared" si="19"/>
        <v>-4.2308224548000011</v>
      </c>
      <c r="D81" s="1">
        <f t="shared" si="19"/>
        <v>14.6957201383</v>
      </c>
      <c r="E81" s="1">
        <f t="shared" si="19"/>
        <v>7.7695928472999984</v>
      </c>
      <c r="F81" s="5">
        <v>1.8839999999999999</v>
      </c>
      <c r="G81" s="1"/>
    </row>
    <row r="82" spans="2:8" x14ac:dyDescent="0.25">
      <c r="F82" s="5">
        <f>AVERAGE(F78:F81)</f>
        <v>1.68825</v>
      </c>
      <c r="G82" s="6" t="s">
        <v>53</v>
      </c>
    </row>
    <row r="83" spans="2:8" x14ac:dyDescent="0.25">
      <c r="B83" s="11" t="s">
        <v>36</v>
      </c>
      <c r="C83" s="11" t="s">
        <v>12</v>
      </c>
      <c r="D83" s="11" t="s">
        <v>13</v>
      </c>
      <c r="E83" s="11" t="s">
        <v>14</v>
      </c>
      <c r="F83" s="5"/>
      <c r="G83" s="1"/>
    </row>
    <row r="84" spans="2:8" x14ac:dyDescent="0.25">
      <c r="B84" s="11" t="s">
        <v>0</v>
      </c>
      <c r="C84" s="1">
        <f>C78+C18</f>
        <v>-0.44419285319999996</v>
      </c>
      <c r="D84" s="1">
        <f t="shared" ref="D84:E84" si="20">D78+D18</f>
        <v>17.955555915819993</v>
      </c>
      <c r="E84" s="1">
        <f t="shared" si="20"/>
        <v>3.9245900631200006</v>
      </c>
      <c r="F84" s="5">
        <v>1.5880000000000001</v>
      </c>
      <c r="G84" s="1"/>
    </row>
    <row r="85" spans="2:8" x14ac:dyDescent="0.25">
      <c r="B85" s="11" t="s">
        <v>4</v>
      </c>
      <c r="C85" s="1">
        <f t="shared" ref="C85:E87" si="21">C79+C19</f>
        <v>6.0710495102900017</v>
      </c>
      <c r="D85" s="1">
        <f t="shared" si="21"/>
        <v>17.299333953809995</v>
      </c>
      <c r="E85" s="1">
        <f t="shared" si="21"/>
        <v>5.6733150482099974</v>
      </c>
      <c r="F85" s="5">
        <v>1.877</v>
      </c>
      <c r="G85" s="1"/>
    </row>
    <row r="86" spans="2:8" x14ac:dyDescent="0.25">
      <c r="B86" s="11" t="s">
        <v>7</v>
      </c>
      <c r="C86" s="1">
        <f t="shared" si="21"/>
        <v>2.6299075707499995</v>
      </c>
      <c r="D86" s="1">
        <f t="shared" si="21"/>
        <v>15.168305991279997</v>
      </c>
      <c r="E86" s="1">
        <f t="shared" si="21"/>
        <v>-0.46504133127000002</v>
      </c>
      <c r="F86" s="5">
        <v>1.5780000000000001</v>
      </c>
      <c r="G86" s="1"/>
    </row>
    <row r="87" spans="2:8" x14ac:dyDescent="0.25">
      <c r="B87" s="11" t="s">
        <v>10</v>
      </c>
      <c r="C87" s="1">
        <f t="shared" si="21"/>
        <v>-4.2796913862200014</v>
      </c>
      <c r="D87" s="1">
        <f t="shared" si="21"/>
        <v>14.62104433414</v>
      </c>
      <c r="E87" s="1">
        <f t="shared" si="21"/>
        <v>7.7684507354699983</v>
      </c>
      <c r="F87" s="5">
        <v>1.972</v>
      </c>
      <c r="G87" s="1"/>
    </row>
    <row r="88" spans="2:8" x14ac:dyDescent="0.25">
      <c r="F88" s="5">
        <f>AVERAGE(F84:F87)</f>
        <v>1.7537500000000001</v>
      </c>
      <c r="G88" s="6" t="s">
        <v>53</v>
      </c>
    </row>
    <row r="89" spans="2:8" x14ac:dyDescent="0.25">
      <c r="B89" s="11" t="s">
        <v>37</v>
      </c>
      <c r="C89" s="11" t="s">
        <v>12</v>
      </c>
      <c r="D89" s="11" t="s">
        <v>13</v>
      </c>
      <c r="E89" s="11" t="s">
        <v>14</v>
      </c>
      <c r="F89" s="5"/>
      <c r="G89" s="1"/>
    </row>
    <row r="90" spans="2:8" x14ac:dyDescent="0.25">
      <c r="B90" s="11" t="s">
        <v>0</v>
      </c>
      <c r="C90" s="1">
        <f>C84+C18</f>
        <v>-0.47350164949999995</v>
      </c>
      <c r="D90" s="1">
        <f t="shared" ref="D90:E90" si="22">D84+D18</f>
        <v>17.917131423939992</v>
      </c>
      <c r="E90" s="1">
        <f t="shared" si="22"/>
        <v>3.9137195587400004</v>
      </c>
      <c r="F90" s="5">
        <v>1.6379999999999999</v>
      </c>
      <c r="G90" s="1"/>
    </row>
    <row r="91" spans="2:8" x14ac:dyDescent="0.25">
      <c r="B91" s="11" t="s">
        <v>4</v>
      </c>
      <c r="C91" s="1">
        <f t="shared" ref="C91:E91" si="23">C85+C19</f>
        <v>6.1349698617800019</v>
      </c>
      <c r="D91" s="1">
        <f t="shared" si="23"/>
        <v>17.346215057319995</v>
      </c>
      <c r="E91" s="1">
        <f t="shared" si="23"/>
        <v>5.6599192619199972</v>
      </c>
      <c r="F91" s="5">
        <v>1.956</v>
      </c>
      <c r="G91" s="1"/>
    </row>
    <row r="92" spans="2:8" x14ac:dyDescent="0.25">
      <c r="B92" s="11" t="s">
        <v>7</v>
      </c>
      <c r="C92" s="1">
        <f t="shared" ref="C92:E92" si="24">C86+C20</f>
        <v>2.6681852800999994</v>
      </c>
      <c r="D92" s="1">
        <f t="shared" si="24"/>
        <v>15.197381667859997</v>
      </c>
      <c r="E92" s="1">
        <f t="shared" si="24"/>
        <v>-0.46758414054000003</v>
      </c>
      <c r="F92" s="5">
        <v>1.625</v>
      </c>
      <c r="G92" s="1"/>
    </row>
    <row r="93" spans="2:8" x14ac:dyDescent="0.25">
      <c r="B93" s="11" t="s">
        <v>10</v>
      </c>
      <c r="C93" s="1">
        <f t="shared" ref="C93:E93" si="25">C87+C21</f>
        <v>-4.3285603176400018</v>
      </c>
      <c r="D93" s="1">
        <f t="shared" si="25"/>
        <v>14.546368529980001</v>
      </c>
      <c r="E93" s="1">
        <f t="shared" si="25"/>
        <v>7.7673086236399982</v>
      </c>
      <c r="F93" s="5">
        <v>2.06</v>
      </c>
      <c r="G93" s="1"/>
    </row>
    <row r="94" spans="2:8" x14ac:dyDescent="0.25">
      <c r="B94" s="24"/>
      <c r="C94" s="20"/>
      <c r="D94" s="20"/>
      <c r="E94" s="20"/>
      <c r="F94" s="25">
        <f>AVERAGE(F90:F93)</f>
        <v>1.81975</v>
      </c>
      <c r="G94" s="26" t="s">
        <v>53</v>
      </c>
      <c r="H94" s="20"/>
    </row>
    <row r="95" spans="2:8" x14ac:dyDescent="0.25">
      <c r="B95" s="21"/>
      <c r="C95" s="22"/>
      <c r="D95" s="22"/>
      <c r="E95" s="22"/>
      <c r="F95" s="23"/>
      <c r="G95" s="22"/>
      <c r="H95" s="22"/>
    </row>
    <row r="96" spans="2:8" x14ac:dyDescent="0.25">
      <c r="B96" s="11" t="s">
        <v>32</v>
      </c>
      <c r="C96" s="11" t="s">
        <v>12</v>
      </c>
      <c r="D96" s="11" t="s">
        <v>13</v>
      </c>
      <c r="E96" s="11" t="s">
        <v>14</v>
      </c>
      <c r="F96" s="5"/>
      <c r="G96" s="1"/>
    </row>
    <row r="97" spans="2:12" x14ac:dyDescent="0.25">
      <c r="B97" s="11" t="s">
        <v>0</v>
      </c>
      <c r="C97" s="1">
        <f>C3-C18</f>
        <v>-9.248729759999999E-2</v>
      </c>
      <c r="D97" s="1">
        <f>D3-D18</f>
        <v>18.416649818380002</v>
      </c>
      <c r="E97" s="1">
        <f>E3-E18</f>
        <v>4.0550361156800001</v>
      </c>
      <c r="F97" s="5">
        <v>1.0009999999999999</v>
      </c>
      <c r="G97" s="1"/>
    </row>
    <row r="98" spans="2:12" x14ac:dyDescent="0.25">
      <c r="B98" s="11" t="s">
        <v>4</v>
      </c>
      <c r="C98" s="1">
        <f>C6-C19</f>
        <v>5.3040052924099994</v>
      </c>
      <c r="D98" s="1">
        <f>D6-D19</f>
        <v>16.73676071169</v>
      </c>
      <c r="E98" s="1">
        <f>E6-E19</f>
        <v>5.8340644836900006</v>
      </c>
      <c r="F98" s="5">
        <v>0.95699999999999996</v>
      </c>
      <c r="G98" s="1"/>
      <c r="L98" s="22"/>
    </row>
    <row r="99" spans="2:12" x14ac:dyDescent="0.25">
      <c r="B99" s="11" t="s">
        <v>7</v>
      </c>
      <c r="C99" s="1">
        <f>C10-C20</f>
        <v>2.1705750585499999</v>
      </c>
      <c r="D99" s="1">
        <f>D10-D20</f>
        <v>14.81939787232</v>
      </c>
      <c r="E99" s="1">
        <f>E10-E20</f>
        <v>-0.43452762003000001</v>
      </c>
      <c r="F99" s="5">
        <v>1.002</v>
      </c>
      <c r="G99" s="1"/>
      <c r="L99" s="22"/>
    </row>
    <row r="100" spans="2:12" x14ac:dyDescent="0.25">
      <c r="B100" s="11" t="s">
        <v>10</v>
      </c>
      <c r="C100" s="1">
        <f>C13-C21</f>
        <v>-3.6932642091800001</v>
      </c>
      <c r="D100" s="1">
        <f>D13-D21</f>
        <v>15.51715398406</v>
      </c>
      <c r="E100" s="1">
        <f>E13-E21</f>
        <v>7.7821560774299998</v>
      </c>
      <c r="F100" s="5">
        <v>0.94599999999999995</v>
      </c>
      <c r="G100" s="1"/>
    </row>
    <row r="101" spans="2:12" x14ac:dyDescent="0.25">
      <c r="F101" s="5">
        <f>AVERAGE(F97:F100)</f>
        <v>0.97649999999999992</v>
      </c>
      <c r="G101" s="6" t="s">
        <v>53</v>
      </c>
    </row>
    <row r="102" spans="2:12" x14ac:dyDescent="0.25">
      <c r="B102" s="11" t="s">
        <v>35</v>
      </c>
      <c r="C102" s="11" t="s">
        <v>12</v>
      </c>
      <c r="D102" s="11" t="s">
        <v>13</v>
      </c>
      <c r="E102" s="11" t="s">
        <v>14</v>
      </c>
      <c r="F102" s="5"/>
      <c r="G102" s="1"/>
    </row>
    <row r="103" spans="2:12" x14ac:dyDescent="0.25">
      <c r="B103" s="11" t="s">
        <v>0</v>
      </c>
      <c r="C103" s="1">
        <f>C3-(C18/2)</f>
        <v>-0.10714169575</v>
      </c>
      <c r="D103" s="1">
        <f>D3-(D18/2)</f>
        <v>18.397437572440001</v>
      </c>
      <c r="E103" s="1">
        <f>E3-(E18/2)</f>
        <v>4.0496008634900003</v>
      </c>
      <c r="F103" s="5">
        <v>1.026</v>
      </c>
      <c r="G103" s="1"/>
    </row>
    <row r="104" spans="2:12" x14ac:dyDescent="0.25">
      <c r="B104" s="11" t="s">
        <v>4</v>
      </c>
      <c r="C104" s="1">
        <f>C6-(C19/2)</f>
        <v>5.3359654681549999</v>
      </c>
      <c r="D104" s="1">
        <f>D6-(D19/2)</f>
        <v>16.760201263444998</v>
      </c>
      <c r="E104" s="1">
        <f>E6-(E19/2)</f>
        <v>5.8273665905450001</v>
      </c>
      <c r="F104" s="5">
        <v>0.99299999999999999</v>
      </c>
      <c r="G104" s="1"/>
    </row>
    <row r="105" spans="2:12" x14ac:dyDescent="0.25">
      <c r="B105" s="11" t="s">
        <v>7</v>
      </c>
      <c r="C105" s="1">
        <f>C10-(C20/2)</f>
        <v>2.1897139132249999</v>
      </c>
      <c r="D105" s="1">
        <f>D10-(D20/2)</f>
        <v>14.83393571061</v>
      </c>
      <c r="E105" s="1">
        <f>E10-(E20/2)</f>
        <v>-0.43579902466499998</v>
      </c>
      <c r="F105" s="5">
        <v>1.026</v>
      </c>
      <c r="G105" s="1"/>
    </row>
    <row r="106" spans="2:12" x14ac:dyDescent="0.25">
      <c r="B106" s="11" t="s">
        <v>10</v>
      </c>
      <c r="C106" s="1">
        <f>C13-(C21/2)</f>
        <v>-3.7176986748899998</v>
      </c>
      <c r="D106" s="1">
        <f>D13-(D21/2)</f>
        <v>15.479816081980001</v>
      </c>
      <c r="E106" s="1">
        <f>E13-(E21/2)</f>
        <v>7.7815850215149993</v>
      </c>
      <c r="F106" s="5">
        <v>0.98699999999999999</v>
      </c>
      <c r="G106" s="1"/>
    </row>
    <row r="107" spans="2:12" x14ac:dyDescent="0.25">
      <c r="F107" s="5">
        <f>AVERAGE(F103:F106)</f>
        <v>1.008</v>
      </c>
      <c r="G107" s="6" t="s">
        <v>53</v>
      </c>
    </row>
    <row r="108" spans="2:12" x14ac:dyDescent="0.25">
      <c r="B108" s="11" t="s">
        <v>38</v>
      </c>
      <c r="C108" s="11" t="s">
        <v>12</v>
      </c>
      <c r="D108" s="11" t="s">
        <v>13</v>
      </c>
      <c r="E108" s="11" t="s">
        <v>14</v>
      </c>
      <c r="F108" s="5"/>
      <c r="G108" s="1"/>
    </row>
    <row r="109" spans="2:12" x14ac:dyDescent="0.25">
      <c r="B109" s="11" t="s">
        <v>0</v>
      </c>
      <c r="C109" s="1">
        <f>C97-C18</f>
        <v>-6.3178501299999981E-2</v>
      </c>
      <c r="D109" s="1">
        <f>D97-D18</f>
        <v>18.455074310260002</v>
      </c>
      <c r="E109" s="1">
        <f>E97-E18</f>
        <v>4.0659066200599998</v>
      </c>
      <c r="F109" s="5">
        <v>0.95299999999999996</v>
      </c>
      <c r="G109" s="1"/>
    </row>
    <row r="110" spans="2:12" x14ac:dyDescent="0.25">
      <c r="B110" s="11" t="s">
        <v>4</v>
      </c>
      <c r="C110" s="1">
        <f>C98-C19</f>
        <v>5.2400849409199992</v>
      </c>
      <c r="D110" s="1">
        <f>D98-D19</f>
        <v>16.68987960818</v>
      </c>
      <c r="E110" s="1">
        <f>E98-E19</f>
        <v>5.8474602699800009</v>
      </c>
      <c r="F110" s="5">
        <v>0.88400000000000001</v>
      </c>
      <c r="G110" s="1"/>
    </row>
    <row r="111" spans="2:12" x14ac:dyDescent="0.25">
      <c r="B111" s="11" t="s">
        <v>7</v>
      </c>
      <c r="C111" s="1">
        <f>C99-C20</f>
        <v>2.1322973491999999</v>
      </c>
      <c r="D111" s="1">
        <f>D99-D20</f>
        <v>14.79032219574</v>
      </c>
      <c r="E111" s="1">
        <f>E99-E20</f>
        <v>-0.43198481076</v>
      </c>
      <c r="F111" s="5">
        <v>0.95299999999999996</v>
      </c>
      <c r="G111" s="1"/>
    </row>
    <row r="112" spans="2:12" x14ac:dyDescent="0.25">
      <c r="B112" s="11" t="s">
        <v>10</v>
      </c>
      <c r="C112" s="1">
        <f>C100-C21</f>
        <v>-3.6443952777600002</v>
      </c>
      <c r="D112" s="1">
        <f>D100-D21</f>
        <v>15.59182978822</v>
      </c>
      <c r="E112" s="1">
        <f>E100-E21</f>
        <v>7.7832981892599999</v>
      </c>
      <c r="F112" s="5">
        <v>0.86599999999999999</v>
      </c>
      <c r="G112" s="1"/>
    </row>
    <row r="113" spans="6:7" x14ac:dyDescent="0.25">
      <c r="F113" s="5">
        <f>AVERAGE(F109:F112)</f>
        <v>0.91400000000000003</v>
      </c>
      <c r="G113" s="6" t="s">
        <v>53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workbookViewId="0">
      <selection activeCell="F33" sqref="F33"/>
    </sheetView>
  </sheetViews>
  <sheetFormatPr defaultRowHeight="15" x14ac:dyDescent="0.25"/>
  <cols>
    <col min="2" max="2" width="14.140625" bestFit="1" customWidth="1"/>
    <col min="5" max="5" width="17.85546875" bestFit="1" customWidth="1"/>
    <col min="6" max="6" width="21.42578125" bestFit="1" customWidth="1"/>
  </cols>
  <sheetData>
    <row r="1" spans="1:6" x14ac:dyDescent="0.25">
      <c r="B1" s="11" t="s">
        <v>54</v>
      </c>
      <c r="C1" s="11" t="s">
        <v>20</v>
      </c>
      <c r="D1" s="11" t="s">
        <v>20</v>
      </c>
      <c r="E1" s="11" t="s">
        <v>55</v>
      </c>
      <c r="F1" s="11" t="s">
        <v>52</v>
      </c>
    </row>
    <row r="2" spans="1:6" x14ac:dyDescent="0.25">
      <c r="B2">
        <v>-2</v>
      </c>
      <c r="C2">
        <v>-23144.082757259999</v>
      </c>
      <c r="E2">
        <v>0.91400000000000003</v>
      </c>
      <c r="F2">
        <v>-0.2</v>
      </c>
    </row>
    <row r="3" spans="1:6" x14ac:dyDescent="0.25">
      <c r="B3">
        <v>-1</v>
      </c>
      <c r="C3">
        <v>-23146.516519929999</v>
      </c>
      <c r="E3">
        <v>0.97649999999999992</v>
      </c>
      <c r="F3">
        <v>-0.1</v>
      </c>
    </row>
    <row r="4" spans="1:6" x14ac:dyDescent="0.25">
      <c r="B4">
        <v>-0.5</v>
      </c>
      <c r="C4">
        <v>-23147.00882006</v>
      </c>
      <c r="E4">
        <v>1.008</v>
      </c>
      <c r="F4">
        <v>-0.1</v>
      </c>
    </row>
    <row r="5" spans="1:6" ht="21" x14ac:dyDescent="0.35">
      <c r="A5" s="27" t="s">
        <v>19</v>
      </c>
      <c r="B5">
        <v>0</v>
      </c>
      <c r="C5">
        <v>-23147.155152800002</v>
      </c>
      <c r="D5">
        <v>-23147.155152800002</v>
      </c>
      <c r="E5">
        <v>1.0394999999999999</v>
      </c>
      <c r="F5">
        <v>0</v>
      </c>
    </row>
    <row r="6" spans="1:6" x14ac:dyDescent="0.25">
      <c r="B6">
        <v>1</v>
      </c>
      <c r="C6">
        <v>-23146.720617679999</v>
      </c>
      <c r="E6">
        <v>1.103</v>
      </c>
      <c r="F6">
        <v>0.1</v>
      </c>
    </row>
    <row r="7" spans="1:6" x14ac:dyDescent="0.25">
      <c r="B7">
        <v>2</v>
      </c>
      <c r="C7">
        <v>-23145.735350539999</v>
      </c>
      <c r="E7">
        <v>1.167</v>
      </c>
      <c r="F7">
        <v>0.2</v>
      </c>
    </row>
    <row r="8" spans="1:6" x14ac:dyDescent="0.25">
      <c r="B8">
        <v>3</v>
      </c>
      <c r="C8">
        <v>-23144.54704229</v>
      </c>
      <c r="E8">
        <v>1.2315</v>
      </c>
      <c r="F8">
        <v>0.3</v>
      </c>
    </row>
    <row r="9" spans="1:6" x14ac:dyDescent="0.25">
      <c r="B9">
        <v>4</v>
      </c>
      <c r="C9">
        <v>-23143.426675589999</v>
      </c>
      <c r="E9">
        <v>1.2962500000000001</v>
      </c>
      <c r="F9">
        <v>0.4</v>
      </c>
    </row>
    <row r="10" spans="1:6" x14ac:dyDescent="0.25">
      <c r="B10">
        <v>5</v>
      </c>
      <c r="C10">
        <v>-23142.52317515</v>
      </c>
      <c r="E10">
        <v>1.3609999999999998</v>
      </c>
      <c r="F10">
        <v>0.5</v>
      </c>
    </row>
    <row r="11" spans="1:6" x14ac:dyDescent="0.25">
      <c r="B11">
        <v>6</v>
      </c>
      <c r="C11">
        <v>-23141.919711210001</v>
      </c>
      <c r="E11">
        <v>1.42625</v>
      </c>
      <c r="F11">
        <v>0.6</v>
      </c>
    </row>
    <row r="12" spans="1:6" x14ac:dyDescent="0.25">
      <c r="B12">
        <v>7</v>
      </c>
      <c r="C12">
        <v>-23141.625903709999</v>
      </c>
      <c r="E12">
        <v>1.4915</v>
      </c>
      <c r="F12">
        <v>0.7</v>
      </c>
    </row>
    <row r="13" spans="1:6" x14ac:dyDescent="0.25">
      <c r="B13">
        <v>8</v>
      </c>
      <c r="C13">
        <v>-23141.582125680001</v>
      </c>
      <c r="E13">
        <v>1.5567500000000001</v>
      </c>
      <c r="F13">
        <v>0.8</v>
      </c>
    </row>
    <row r="14" spans="1:6" x14ac:dyDescent="0.25">
      <c r="B14">
        <v>9</v>
      </c>
      <c r="C14">
        <v>-23141.639269930001</v>
      </c>
      <c r="E14">
        <v>1.6225000000000001</v>
      </c>
      <c r="F14">
        <v>0.9</v>
      </c>
    </row>
    <row r="15" spans="1:6" ht="21" x14ac:dyDescent="0.35">
      <c r="A15" s="27" t="s">
        <v>24</v>
      </c>
      <c r="B15">
        <v>10</v>
      </c>
      <c r="C15">
        <v>-23141.530256180002</v>
      </c>
      <c r="D15" s="7">
        <v>-23140.650300000001</v>
      </c>
      <c r="E15">
        <v>1.68825</v>
      </c>
      <c r="F15">
        <v>1</v>
      </c>
    </row>
    <row r="16" spans="1:6" x14ac:dyDescent="0.25">
      <c r="B16">
        <v>11</v>
      </c>
      <c r="C16">
        <v>-23141.530256769998</v>
      </c>
      <c r="E16">
        <v>1.68825</v>
      </c>
      <c r="F16">
        <v>1.1000000000000001</v>
      </c>
    </row>
    <row r="17" spans="1:6" x14ac:dyDescent="0.25">
      <c r="B17">
        <v>12</v>
      </c>
      <c r="C17">
        <v>-23140.828914999998</v>
      </c>
      <c r="E17">
        <v>1.7537500000000001</v>
      </c>
      <c r="F17">
        <v>1.2</v>
      </c>
    </row>
    <row r="18" spans="1:6" x14ac:dyDescent="0.25">
      <c r="B18">
        <v>13</v>
      </c>
      <c r="C18">
        <v>-23138.909435220001</v>
      </c>
      <c r="E18">
        <v>1.81975</v>
      </c>
      <c r="F18">
        <v>1.3</v>
      </c>
    </row>
    <row r="22" spans="1:6" x14ac:dyDescent="0.25">
      <c r="A22" s="11" t="s">
        <v>57</v>
      </c>
    </row>
    <row r="23" spans="1:6" x14ac:dyDescent="0.25">
      <c r="A23" t="s">
        <v>41</v>
      </c>
      <c r="B23">
        <f>C5-C15</f>
        <v>-5.6248966200000723</v>
      </c>
    </row>
    <row r="24" spans="1:6" x14ac:dyDescent="0.25">
      <c r="A24" t="s">
        <v>42</v>
      </c>
      <c r="B24" s="7">
        <v>8.9721999999999999E-19</v>
      </c>
    </row>
    <row r="25" spans="1:6" x14ac:dyDescent="0.25">
      <c r="A25" t="s">
        <v>43</v>
      </c>
      <c r="B25" s="9">
        <v>6.0221409000000001E+23</v>
      </c>
    </row>
    <row r="26" spans="1:6" x14ac:dyDescent="0.25">
      <c r="B26" s="7">
        <f>B24*B25</f>
        <v>540318.52582980006</v>
      </c>
    </row>
    <row r="27" spans="1:6" x14ac:dyDescent="0.25">
      <c r="A27" t="s">
        <v>44</v>
      </c>
      <c r="B27">
        <f>B26/1000</f>
        <v>540.31852582980002</v>
      </c>
    </row>
    <row r="29" spans="1:6" x14ac:dyDescent="0.25">
      <c r="A29" s="11" t="s">
        <v>56</v>
      </c>
    </row>
    <row r="30" spans="1:6" x14ac:dyDescent="0.25">
      <c r="A30" t="s">
        <v>46</v>
      </c>
      <c r="B30" s="2">
        <f>8.6173324*10^(-5)</f>
        <v>8.617332400000001E-5</v>
      </c>
      <c r="C30" t="s">
        <v>47</v>
      </c>
    </row>
    <row r="31" spans="1:6" x14ac:dyDescent="0.25">
      <c r="A31" t="s">
        <v>45</v>
      </c>
      <c r="B31">
        <f>B30*293</f>
        <v>2.5248783932000002E-2</v>
      </c>
      <c r="C31" t="s">
        <v>48</v>
      </c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7"/>
  <sheetViews>
    <sheetView topLeftCell="A7" workbookViewId="0">
      <selection activeCell="M18" sqref="M18"/>
    </sheetView>
  </sheetViews>
  <sheetFormatPr defaultRowHeight="15" x14ac:dyDescent="0.25"/>
  <cols>
    <col min="1" max="1" width="9.140625" style="1"/>
    <col min="2" max="2" width="9.140625" style="11"/>
    <col min="3" max="3" width="12.7109375" style="1" bestFit="1" customWidth="1"/>
    <col min="4" max="4" width="12" style="1" bestFit="1" customWidth="1"/>
    <col min="5" max="6" width="12.7109375" style="1" bestFit="1" customWidth="1"/>
    <col min="7" max="7" width="12.140625" style="6" bestFit="1" customWidth="1"/>
    <col min="8" max="8" width="9.140625" style="1"/>
    <col min="9" max="9" width="6.5703125" style="1" bestFit="1" customWidth="1"/>
    <col min="10" max="10" width="14.85546875" style="1" bestFit="1" customWidth="1"/>
    <col min="11" max="11" width="17.7109375" style="1" customWidth="1"/>
    <col min="12" max="12" width="14.85546875" style="1" bestFit="1" customWidth="1"/>
    <col min="13" max="13" width="12.7109375" style="1" bestFit="1" customWidth="1"/>
    <col min="14" max="15" width="12" style="1" bestFit="1" customWidth="1"/>
    <col min="16" max="16384" width="9.140625" style="1"/>
  </cols>
  <sheetData>
    <row r="1" spans="1:23" ht="21" x14ac:dyDescent="0.35">
      <c r="A1" s="27" t="s">
        <v>19</v>
      </c>
      <c r="C1" s="11" t="s">
        <v>12</v>
      </c>
      <c r="D1" s="11" t="s">
        <v>13</v>
      </c>
      <c r="E1" s="11" t="s">
        <v>14</v>
      </c>
      <c r="F1" s="6" t="s">
        <v>33</v>
      </c>
      <c r="H1" s="3"/>
      <c r="I1" s="27" t="s">
        <v>24</v>
      </c>
      <c r="J1" s="11" t="s">
        <v>12</v>
      </c>
      <c r="K1" s="11" t="s">
        <v>13</v>
      </c>
      <c r="L1" s="11" t="s">
        <v>14</v>
      </c>
      <c r="M1" s="6" t="s">
        <v>33</v>
      </c>
    </row>
    <row r="2" spans="1:23" x14ac:dyDescent="0.25">
      <c r="B2" s="11" t="s">
        <v>1</v>
      </c>
      <c r="C2" s="2">
        <f>4.0835289955-H12</f>
        <v>-1.2212710045000001</v>
      </c>
      <c r="D2" s="2">
        <v>17.398263931300001</v>
      </c>
      <c r="E2" s="2">
        <v>3.7307572365000001</v>
      </c>
      <c r="F2" s="6"/>
      <c r="H2" s="3"/>
      <c r="J2"/>
      <c r="K2"/>
      <c r="L2"/>
    </row>
    <row r="3" spans="1:23" x14ac:dyDescent="0.25">
      <c r="A3" s="11" t="s">
        <v>39</v>
      </c>
      <c r="B3" s="14" t="s">
        <v>0</v>
      </c>
      <c r="C3" s="15">
        <v>-0.1217960939</v>
      </c>
      <c r="D3" s="15">
        <v>18.378225326500001</v>
      </c>
      <c r="E3" s="15">
        <v>4.0441656113000004</v>
      </c>
      <c r="F3" s="16">
        <v>1.05</v>
      </c>
      <c r="G3" s="17"/>
      <c r="H3" s="18"/>
      <c r="I3" s="19"/>
      <c r="J3" s="30">
        <f>4.8899159431-H12</f>
        <v>-0.41488405690000008</v>
      </c>
      <c r="K3" s="30">
        <v>17.993980407700001</v>
      </c>
      <c r="L3" s="30">
        <v>3.9354605674999998</v>
      </c>
      <c r="M3" s="5">
        <v>1.54</v>
      </c>
      <c r="U3" s="3"/>
      <c r="V3" s="3"/>
      <c r="W3" s="3"/>
    </row>
    <row r="4" spans="1:23" x14ac:dyDescent="0.25">
      <c r="B4" s="11" t="s">
        <v>2</v>
      </c>
      <c r="C4" s="2">
        <v>0.58896464110000002</v>
      </c>
      <c r="D4" s="2">
        <v>19.1478939056</v>
      </c>
      <c r="E4" s="2">
        <v>4.1096615791</v>
      </c>
      <c r="F4" s="5"/>
      <c r="H4" s="3"/>
      <c r="J4" s="29"/>
      <c r="K4" s="29"/>
      <c r="L4" s="29"/>
      <c r="M4" s="5"/>
    </row>
    <row r="5" spans="1:23" x14ac:dyDescent="0.25">
      <c r="B5" s="31"/>
      <c r="F5" s="5"/>
      <c r="G5" s="1"/>
      <c r="H5" s="3"/>
      <c r="J5" s="28"/>
      <c r="K5" s="28"/>
      <c r="L5" s="28"/>
    </row>
    <row r="6" spans="1:23" x14ac:dyDescent="0.25">
      <c r="B6" s="11" t="s">
        <v>6</v>
      </c>
      <c r="C6" s="2">
        <f>-3.4401841164</f>
        <v>-3.4401841164000002</v>
      </c>
      <c r="D6" s="2">
        <v>15.7431821823</v>
      </c>
      <c r="E6" s="2">
        <f>10.2882928848-H14</f>
        <v>-0.21970711519999853</v>
      </c>
      <c r="F6" s="5"/>
      <c r="G6" s="1"/>
      <c r="H6" s="3"/>
      <c r="J6" s="28"/>
      <c r="K6" s="28"/>
      <c r="L6" s="28"/>
      <c r="M6" s="5"/>
    </row>
    <row r="7" spans="1:23" x14ac:dyDescent="0.25">
      <c r="A7" s="12" t="s">
        <v>40</v>
      </c>
      <c r="B7" s="14" t="s">
        <v>7</v>
      </c>
      <c r="C7" s="15">
        <v>2.2088527678999998</v>
      </c>
      <c r="D7" s="15">
        <v>14.848473548899999</v>
      </c>
      <c r="E7" s="15">
        <v>-0.43707042930000001</v>
      </c>
      <c r="F7" s="16">
        <v>1.0489999999999999</v>
      </c>
      <c r="G7" s="19"/>
      <c r="H7" s="18"/>
      <c r="I7" s="19"/>
      <c r="J7" s="30">
        <v>2.5916298614</v>
      </c>
      <c r="K7" s="30">
        <v>15.139230314700001</v>
      </c>
      <c r="L7" s="30">
        <v>-0.46249852200000002</v>
      </c>
      <c r="M7" s="5">
        <v>1.53</v>
      </c>
    </row>
    <row r="8" spans="1:23" x14ac:dyDescent="0.25">
      <c r="B8" s="11" t="s">
        <v>8</v>
      </c>
      <c r="C8" s="2">
        <v>1.4054906368</v>
      </c>
      <c r="D8" s="2">
        <v>14.1740617752</v>
      </c>
      <c r="E8" s="2">
        <v>-0.4651701748</v>
      </c>
      <c r="F8" s="6"/>
      <c r="G8" s="1"/>
      <c r="H8" s="3"/>
    </row>
    <row r="9" spans="1:23" x14ac:dyDescent="0.25">
      <c r="F9" s="5">
        <f>AVERAGE(F3,F7)</f>
        <v>1.0495000000000001</v>
      </c>
      <c r="G9" s="6" t="s">
        <v>53</v>
      </c>
      <c r="H9" s="3"/>
      <c r="M9" s="5">
        <f>AVERAGE(M3,M7)</f>
        <v>1.5350000000000001</v>
      </c>
      <c r="N9" s="6" t="s">
        <v>53</v>
      </c>
    </row>
    <row r="10" spans="1:23" x14ac:dyDescent="0.25">
      <c r="G10" s="1"/>
    </row>
    <row r="11" spans="1:23" x14ac:dyDescent="0.25">
      <c r="B11" s="13"/>
      <c r="C11" s="13" t="s">
        <v>22</v>
      </c>
      <c r="D11" s="4"/>
      <c r="E11" s="4"/>
      <c r="F11" s="5"/>
      <c r="G11" s="13" t="s">
        <v>18</v>
      </c>
      <c r="H11" s="4"/>
    </row>
    <row r="12" spans="1:23" x14ac:dyDescent="0.25">
      <c r="B12" s="13" t="s">
        <v>0</v>
      </c>
      <c r="C12" s="4">
        <f>(J3-C3)/10</f>
        <v>-2.9308796300000006E-2</v>
      </c>
      <c r="D12" s="4">
        <f>(K3-D3)/10</f>
        <v>-3.8424491880000036E-2</v>
      </c>
      <c r="E12" s="4">
        <f>(L3-E3)/10</f>
        <v>-1.0870504380000057E-2</v>
      </c>
      <c r="F12" s="5"/>
      <c r="G12" s="4" t="s">
        <v>15</v>
      </c>
      <c r="H12" s="4">
        <v>5.3048000000000002</v>
      </c>
    </row>
    <row r="13" spans="1:23" x14ac:dyDescent="0.25">
      <c r="B13" s="13"/>
      <c r="C13" s="4"/>
      <c r="D13" s="4"/>
      <c r="E13" s="4"/>
      <c r="F13" s="5"/>
      <c r="G13" s="4" t="s">
        <v>16</v>
      </c>
      <c r="H13" s="4">
        <v>31.890999999999998</v>
      </c>
    </row>
    <row r="14" spans="1:23" x14ac:dyDescent="0.25">
      <c r="B14" s="13" t="s">
        <v>7</v>
      </c>
      <c r="C14" s="4">
        <f>(J7-C7)/10</f>
        <v>3.8277709350000008E-2</v>
      </c>
      <c r="D14" s="4">
        <f>(K7-D7)/10</f>
        <v>2.9075676580000119E-2</v>
      </c>
      <c r="E14" s="4">
        <f>(L7-E7)/10</f>
        <v>-2.5428092700000016E-3</v>
      </c>
      <c r="F14" s="5"/>
      <c r="G14" s="4" t="s">
        <v>17</v>
      </c>
      <c r="H14" s="4">
        <v>10.507999999999999</v>
      </c>
    </row>
    <row r="15" spans="1:23" x14ac:dyDescent="0.25">
      <c r="B15" s="13"/>
      <c r="C15" s="4"/>
      <c r="D15" s="4"/>
      <c r="E15" s="4"/>
      <c r="F15" s="5"/>
    </row>
    <row r="16" spans="1:23" x14ac:dyDescent="0.25">
      <c r="F16" s="5"/>
    </row>
    <row r="17" spans="2:9" x14ac:dyDescent="0.25">
      <c r="B17" s="11" t="s">
        <v>31</v>
      </c>
      <c r="C17" s="11" t="s">
        <v>12</v>
      </c>
      <c r="D17" s="11" t="s">
        <v>13</v>
      </c>
      <c r="E17" s="11" t="s">
        <v>14</v>
      </c>
      <c r="F17" s="6" t="s">
        <v>33</v>
      </c>
    </row>
    <row r="18" spans="2:9" x14ac:dyDescent="0.25">
      <c r="B18" s="11" t="s">
        <v>0</v>
      </c>
      <c r="C18" s="1">
        <f>C3+C12</f>
        <v>-0.15110489020000001</v>
      </c>
      <c r="D18" s="1">
        <f>D3+D12</f>
        <v>18.33980083462</v>
      </c>
      <c r="E18" s="1">
        <f>E3+E12</f>
        <v>4.0332951069200007</v>
      </c>
      <c r="F18" s="5">
        <v>1.0980000000000001</v>
      </c>
      <c r="G18" s="1"/>
    </row>
    <row r="19" spans="2:9" x14ac:dyDescent="0.25">
      <c r="B19" s="11" t="s">
        <v>7</v>
      </c>
      <c r="C19" s="1">
        <f>C7+C14</f>
        <v>2.2471304772499998</v>
      </c>
      <c r="D19" s="1">
        <f>D7+D14</f>
        <v>14.877549225479999</v>
      </c>
      <c r="E19" s="1">
        <f>E7+E14</f>
        <v>-0.43961323857000001</v>
      </c>
      <c r="F19" s="5">
        <v>1.0980000000000001</v>
      </c>
      <c r="G19" s="1"/>
    </row>
    <row r="20" spans="2:9" x14ac:dyDescent="0.25">
      <c r="F20" s="5">
        <f>AVERAGE(F18:F19)</f>
        <v>1.0980000000000001</v>
      </c>
      <c r="G20" s="6" t="s">
        <v>53</v>
      </c>
    </row>
    <row r="21" spans="2:9" x14ac:dyDescent="0.25">
      <c r="B21" s="11" t="s">
        <v>21</v>
      </c>
      <c r="C21" s="11" t="s">
        <v>12</v>
      </c>
      <c r="D21" s="11" t="s">
        <v>13</v>
      </c>
      <c r="E21" s="11" t="s">
        <v>14</v>
      </c>
      <c r="F21" s="5"/>
      <c r="G21" s="1"/>
    </row>
    <row r="22" spans="2:9" x14ac:dyDescent="0.25">
      <c r="B22" s="11" t="s">
        <v>0</v>
      </c>
      <c r="C22" s="1">
        <f>C18+C12</f>
        <v>-0.1804136865</v>
      </c>
      <c r="D22" s="1">
        <f>D18+D12</f>
        <v>18.301376342739999</v>
      </c>
      <c r="E22" s="1">
        <f>E18+E12</f>
        <v>4.022424602540001</v>
      </c>
      <c r="F22" s="5">
        <v>1.147</v>
      </c>
      <c r="G22" s="1"/>
    </row>
    <row r="23" spans="2:9" x14ac:dyDescent="0.25">
      <c r="B23" s="11" t="s">
        <v>7</v>
      </c>
      <c r="C23" s="1">
        <f>C19+C14</f>
        <v>2.2854081865999998</v>
      </c>
      <c r="D23" s="1">
        <f>D19+D14</f>
        <v>14.906624902059999</v>
      </c>
      <c r="E23" s="1">
        <f>E19+E14</f>
        <v>-0.44215604784000001</v>
      </c>
      <c r="F23" s="5">
        <v>1.1459999999999999</v>
      </c>
      <c r="G23" s="1"/>
    </row>
    <row r="24" spans="2:9" x14ac:dyDescent="0.25">
      <c r="F24" s="5">
        <f>AVERAGE(F22:F23)</f>
        <v>1.1465000000000001</v>
      </c>
      <c r="G24" s="6" t="s">
        <v>53</v>
      </c>
    </row>
    <row r="25" spans="2:9" x14ac:dyDescent="0.25">
      <c r="B25" s="11" t="s">
        <v>23</v>
      </c>
      <c r="C25" s="11" t="s">
        <v>12</v>
      </c>
      <c r="D25" s="11" t="s">
        <v>13</v>
      </c>
      <c r="E25" s="11" t="s">
        <v>14</v>
      </c>
      <c r="F25" s="5"/>
      <c r="G25" s="1"/>
    </row>
    <row r="26" spans="2:9" x14ac:dyDescent="0.25">
      <c r="B26" s="11" t="s">
        <v>0</v>
      </c>
      <c r="C26" s="1">
        <f>C22+C12</f>
        <v>-0.2097224828</v>
      </c>
      <c r="D26" s="1">
        <f>D22+D12</f>
        <v>18.262951850859999</v>
      </c>
      <c r="E26" s="1">
        <f>E22+E12</f>
        <v>4.0115540981600013</v>
      </c>
      <c r="F26" s="5">
        <v>1.196</v>
      </c>
      <c r="G26" s="1"/>
      <c r="I26" s="8"/>
    </row>
    <row r="27" spans="2:9" x14ac:dyDescent="0.25">
      <c r="B27" s="11" t="s">
        <v>7</v>
      </c>
      <c r="C27" s="1">
        <f>C23+C14</f>
        <v>2.3236858959499997</v>
      </c>
      <c r="D27" s="1">
        <f>D23+D14</f>
        <v>14.935700578639999</v>
      </c>
      <c r="E27" s="1">
        <f>E23+E14</f>
        <v>-0.44469885711000001</v>
      </c>
      <c r="F27" s="5">
        <v>1.194</v>
      </c>
      <c r="G27" s="1"/>
    </row>
    <row r="28" spans="2:9" x14ac:dyDescent="0.25">
      <c r="F28" s="5">
        <f>AVERAGE(F26:F27)</f>
        <v>1.1949999999999998</v>
      </c>
      <c r="G28" s="6" t="s">
        <v>53</v>
      </c>
    </row>
    <row r="29" spans="2:9" x14ac:dyDescent="0.25">
      <c r="B29" s="11" t="s">
        <v>25</v>
      </c>
      <c r="C29" s="11" t="s">
        <v>12</v>
      </c>
      <c r="D29" s="11" t="s">
        <v>13</v>
      </c>
      <c r="E29" s="11" t="s">
        <v>14</v>
      </c>
      <c r="F29" s="5"/>
      <c r="G29" s="1"/>
    </row>
    <row r="30" spans="2:9" x14ac:dyDescent="0.25">
      <c r="B30" s="11" t="s">
        <v>0</v>
      </c>
      <c r="C30" s="1">
        <f>C26+C12</f>
        <v>-0.23903127909999999</v>
      </c>
      <c r="D30" s="1">
        <f>D26+D12</f>
        <v>18.224527358979998</v>
      </c>
      <c r="E30" s="1">
        <f>E26+E12</f>
        <v>4.0006835937800016</v>
      </c>
      <c r="F30" s="5">
        <v>1.2450000000000001</v>
      </c>
      <c r="G30" s="1"/>
    </row>
    <row r="31" spans="2:9" x14ac:dyDescent="0.25">
      <c r="B31" s="11" t="s">
        <v>7</v>
      </c>
      <c r="C31" s="1">
        <f>C27+C14</f>
        <v>2.3619636052999997</v>
      </c>
      <c r="D31" s="1">
        <f>D27+D14</f>
        <v>14.964776255219999</v>
      </c>
      <c r="E31" s="1">
        <f>E27+E14</f>
        <v>-0.44724166638000001</v>
      </c>
      <c r="F31" s="5">
        <v>1.242</v>
      </c>
      <c r="G31" s="1"/>
    </row>
    <row r="32" spans="2:9" x14ac:dyDescent="0.25">
      <c r="F32" s="5">
        <f>AVERAGE(F30:F31)</f>
        <v>1.2435</v>
      </c>
      <c r="G32" s="6" t="s">
        <v>53</v>
      </c>
    </row>
    <row r="33" spans="2:7" x14ac:dyDescent="0.25">
      <c r="B33" s="11" t="s">
        <v>26</v>
      </c>
      <c r="C33" s="11" t="s">
        <v>12</v>
      </c>
      <c r="D33" s="11" t="s">
        <v>13</v>
      </c>
      <c r="E33" s="11" t="s">
        <v>14</v>
      </c>
      <c r="F33" s="5"/>
      <c r="G33" s="1"/>
    </row>
    <row r="34" spans="2:7" x14ac:dyDescent="0.25">
      <c r="B34" s="11" t="s">
        <v>0</v>
      </c>
      <c r="C34" s="1">
        <f>C30+C12</f>
        <v>-0.26834007539999999</v>
      </c>
      <c r="D34" s="1">
        <f>D30+D12</f>
        <v>18.186102867099997</v>
      </c>
      <c r="E34" s="1">
        <f>E30+E12</f>
        <v>3.9898130894000015</v>
      </c>
      <c r="F34" s="5">
        <v>1.294</v>
      </c>
      <c r="G34" s="1"/>
    </row>
    <row r="35" spans="2:7" x14ac:dyDescent="0.25">
      <c r="B35" s="11" t="s">
        <v>7</v>
      </c>
      <c r="C35" s="1">
        <f>C31+C14</f>
        <v>2.4002413146499997</v>
      </c>
      <c r="D35" s="1">
        <f>D31+D14</f>
        <v>14.993851931799998</v>
      </c>
      <c r="E35" s="1">
        <f>E31+E14</f>
        <v>-0.44978447565000002</v>
      </c>
      <c r="F35" s="5">
        <v>1.2889999999999999</v>
      </c>
      <c r="G35" s="1"/>
    </row>
    <row r="36" spans="2:7" x14ac:dyDescent="0.25">
      <c r="F36" s="5">
        <f>AVERAGE(F34:F35)</f>
        <v>1.2915000000000001</v>
      </c>
      <c r="G36" s="6" t="s">
        <v>53</v>
      </c>
    </row>
    <row r="37" spans="2:7" x14ac:dyDescent="0.25">
      <c r="B37" s="11" t="s">
        <v>27</v>
      </c>
      <c r="C37" s="11" t="s">
        <v>12</v>
      </c>
      <c r="D37" s="11" t="s">
        <v>13</v>
      </c>
      <c r="E37" s="11" t="s">
        <v>14</v>
      </c>
      <c r="F37" s="5"/>
      <c r="G37" s="1"/>
    </row>
    <row r="38" spans="2:7" x14ac:dyDescent="0.25">
      <c r="B38" s="11" t="s">
        <v>0</v>
      </c>
      <c r="C38" s="1">
        <f>C34+C12</f>
        <v>-0.29764887169999998</v>
      </c>
      <c r="D38" s="1">
        <f>D34+D12</f>
        <v>18.147678375219996</v>
      </c>
      <c r="E38" s="1">
        <f>E34+E12</f>
        <v>3.9789425850200013</v>
      </c>
      <c r="F38" s="5">
        <v>1.343</v>
      </c>
      <c r="G38" s="1"/>
    </row>
    <row r="39" spans="2:7" x14ac:dyDescent="0.25">
      <c r="B39" s="11" t="s">
        <v>7</v>
      </c>
      <c r="C39" s="1">
        <f>C35+C14</f>
        <v>2.4385190239999996</v>
      </c>
      <c r="D39" s="1">
        <f>D35+D14</f>
        <v>15.022927608379998</v>
      </c>
      <c r="E39" s="1">
        <f>E35+E14</f>
        <v>-0.45232728492000002</v>
      </c>
      <c r="F39" s="5">
        <v>1.3380000000000001</v>
      </c>
      <c r="G39" s="1"/>
    </row>
    <row r="40" spans="2:7" x14ac:dyDescent="0.25">
      <c r="F40" s="5">
        <f>AVERAGE(F38:F39)</f>
        <v>1.3405</v>
      </c>
      <c r="G40" s="6" t="s">
        <v>53</v>
      </c>
    </row>
    <row r="41" spans="2:7" x14ac:dyDescent="0.25">
      <c r="B41" s="11" t="s">
        <v>28</v>
      </c>
      <c r="C41" s="11" t="s">
        <v>12</v>
      </c>
      <c r="D41" s="11" t="s">
        <v>13</v>
      </c>
      <c r="E41" s="11" t="s">
        <v>14</v>
      </c>
      <c r="F41" s="5"/>
      <c r="G41" s="1"/>
    </row>
    <row r="42" spans="2:7" x14ac:dyDescent="0.25">
      <c r="B42" s="11" t="s">
        <v>0</v>
      </c>
      <c r="C42" s="1">
        <f>C38+C12</f>
        <v>-0.32695766799999998</v>
      </c>
      <c r="D42" s="1">
        <f>D38+D12</f>
        <v>18.109253883339996</v>
      </c>
      <c r="E42" s="1">
        <f>E38+E12</f>
        <v>3.9680720806400012</v>
      </c>
      <c r="F42" s="5">
        <v>1.3919999999999999</v>
      </c>
      <c r="G42" s="1"/>
    </row>
    <row r="43" spans="2:7" x14ac:dyDescent="0.25">
      <c r="B43" s="11" t="s">
        <v>7</v>
      </c>
      <c r="C43" s="1">
        <f>C39+C14</f>
        <v>2.4767967333499996</v>
      </c>
      <c r="D43" s="1">
        <f>D39+D14</f>
        <v>15.052003284959998</v>
      </c>
      <c r="E43" s="1">
        <f>E39+E14</f>
        <v>-0.45487009419000002</v>
      </c>
      <c r="F43" s="5">
        <v>1.3859999999999999</v>
      </c>
      <c r="G43" s="1"/>
    </row>
    <row r="44" spans="2:7" x14ac:dyDescent="0.25">
      <c r="F44" s="5">
        <f>AVERAGE(F42:F43)</f>
        <v>1.3889999999999998</v>
      </c>
      <c r="G44" s="6" t="s">
        <v>53</v>
      </c>
    </row>
    <row r="45" spans="2:7" x14ac:dyDescent="0.25">
      <c r="B45" s="11" t="s">
        <v>29</v>
      </c>
      <c r="C45" s="11" t="s">
        <v>12</v>
      </c>
      <c r="D45" s="11" t="s">
        <v>13</v>
      </c>
      <c r="E45" s="11" t="s">
        <v>14</v>
      </c>
      <c r="F45" s="5"/>
      <c r="G45" s="1"/>
    </row>
    <row r="46" spans="2:7" x14ac:dyDescent="0.25">
      <c r="B46" s="11" t="s">
        <v>0</v>
      </c>
      <c r="C46" s="1">
        <f>C42+C12</f>
        <v>-0.35626646429999997</v>
      </c>
      <c r="D46" s="1">
        <f>D42+D12</f>
        <v>18.070829391459995</v>
      </c>
      <c r="E46" s="1">
        <f>E42+E12</f>
        <v>3.957201576260001</v>
      </c>
      <c r="F46" s="5">
        <v>1.4410000000000001</v>
      </c>
      <c r="G46" s="1"/>
    </row>
    <row r="47" spans="2:7" x14ac:dyDescent="0.25">
      <c r="B47" s="11" t="s">
        <v>7</v>
      </c>
      <c r="C47" s="1">
        <f>C43+C14</f>
        <v>2.5150744426999996</v>
      </c>
      <c r="D47" s="1">
        <f>D43+D14</f>
        <v>15.081078961539998</v>
      </c>
      <c r="E47" s="1">
        <f>E43+E14</f>
        <v>-0.45741290346000002</v>
      </c>
      <c r="F47" s="5">
        <v>1.4330000000000001</v>
      </c>
      <c r="G47" s="1"/>
    </row>
    <row r="48" spans="2:7" x14ac:dyDescent="0.25">
      <c r="F48" s="5">
        <f>AVERAGE(F46:F47)</f>
        <v>1.4370000000000001</v>
      </c>
      <c r="G48" s="6" t="s">
        <v>53</v>
      </c>
    </row>
    <row r="49" spans="2:7" x14ac:dyDescent="0.25">
      <c r="B49" s="11" t="s">
        <v>30</v>
      </c>
      <c r="C49" s="11" t="s">
        <v>12</v>
      </c>
      <c r="D49" s="11" t="s">
        <v>13</v>
      </c>
      <c r="E49" s="11" t="s">
        <v>14</v>
      </c>
      <c r="F49" s="5"/>
      <c r="G49" s="1"/>
    </row>
    <row r="50" spans="2:7" x14ac:dyDescent="0.25">
      <c r="B50" s="11" t="s">
        <v>0</v>
      </c>
      <c r="C50" s="1">
        <f>C46+C12</f>
        <v>-0.38557526059999997</v>
      </c>
      <c r="D50" s="1">
        <f>D46+D12</f>
        <v>18.032404899579994</v>
      </c>
      <c r="E50" s="1">
        <f>E46+E12</f>
        <v>3.9463310718800009</v>
      </c>
      <c r="F50" s="5">
        <v>1.4910000000000001</v>
      </c>
      <c r="G50" s="1"/>
    </row>
    <row r="51" spans="2:7" x14ac:dyDescent="0.25">
      <c r="B51" s="11" t="s">
        <v>7</v>
      </c>
      <c r="C51" s="1">
        <f>C47+C14</f>
        <v>2.5533521520499995</v>
      </c>
      <c r="D51" s="1">
        <f>D47+D14</f>
        <v>15.110154638119997</v>
      </c>
      <c r="E51" s="1">
        <f>E47+E14</f>
        <v>-0.45995571273000002</v>
      </c>
      <c r="F51" s="5">
        <v>1.4810000000000001</v>
      </c>
      <c r="G51" s="1"/>
    </row>
    <row r="52" spans="2:7" x14ac:dyDescent="0.25">
      <c r="B52" s="11" t="s">
        <v>49</v>
      </c>
      <c r="F52" s="5">
        <f>AVERAGE(F50:F51)</f>
        <v>1.4860000000000002</v>
      </c>
      <c r="G52" s="6" t="s">
        <v>53</v>
      </c>
    </row>
    <row r="53" spans="2:7" x14ac:dyDescent="0.25">
      <c r="B53" s="11" t="s">
        <v>34</v>
      </c>
      <c r="C53" s="11" t="s">
        <v>12</v>
      </c>
      <c r="D53" s="11" t="s">
        <v>13</v>
      </c>
      <c r="E53" s="11" t="s">
        <v>14</v>
      </c>
      <c r="F53" s="5"/>
      <c r="G53" s="1"/>
    </row>
    <row r="54" spans="2:7" x14ac:dyDescent="0.25">
      <c r="B54" s="11" t="s">
        <v>0</v>
      </c>
      <c r="C54" s="1">
        <f>C50+C12</f>
        <v>-0.41488405689999996</v>
      </c>
      <c r="D54" s="1">
        <f>D50+D12</f>
        <v>17.993980407699993</v>
      </c>
      <c r="E54" s="1">
        <f>E50+E12</f>
        <v>3.9354605675000007</v>
      </c>
      <c r="F54" s="5">
        <v>1.54</v>
      </c>
      <c r="G54" s="1"/>
    </row>
    <row r="55" spans="2:7" x14ac:dyDescent="0.25">
      <c r="B55" s="11" t="s">
        <v>7</v>
      </c>
      <c r="C55" s="1">
        <f>C51+C14</f>
        <v>2.5916298613999995</v>
      </c>
      <c r="D55" s="1">
        <f>D51+D14</f>
        <v>15.139230314699997</v>
      </c>
      <c r="E55" s="1">
        <f>E51+E14</f>
        <v>-0.46249852200000002</v>
      </c>
      <c r="F55" s="5">
        <v>1.53</v>
      </c>
      <c r="G55" s="1"/>
    </row>
    <row r="56" spans="2:7" x14ac:dyDescent="0.25">
      <c r="B56" s="11" t="s">
        <v>50</v>
      </c>
      <c r="F56" s="5">
        <f>AVERAGE(F54:F55)</f>
        <v>1.5350000000000001</v>
      </c>
      <c r="G56" s="6" t="s">
        <v>53</v>
      </c>
    </row>
    <row r="57" spans="2:7" x14ac:dyDescent="0.25">
      <c r="B57" s="11" t="s">
        <v>36</v>
      </c>
      <c r="C57" s="11" t="s">
        <v>12</v>
      </c>
      <c r="D57" s="11" t="s">
        <v>13</v>
      </c>
      <c r="E57" s="11" t="s">
        <v>14</v>
      </c>
      <c r="F57" s="5"/>
      <c r="G57" s="1"/>
    </row>
    <row r="58" spans="2:7" x14ac:dyDescent="0.25">
      <c r="B58" s="11" t="s">
        <v>0</v>
      </c>
      <c r="C58" s="1">
        <f>C54+C12</f>
        <v>-0.44419285319999996</v>
      </c>
      <c r="D58" s="1">
        <f>D54+D12</f>
        <v>17.955555915819993</v>
      </c>
      <c r="E58" s="1">
        <f>E54+E12</f>
        <v>3.9245900631200006</v>
      </c>
      <c r="F58" s="5">
        <v>1.5880000000000001</v>
      </c>
      <c r="G58" s="1"/>
    </row>
    <row r="59" spans="2:7" x14ac:dyDescent="0.25">
      <c r="B59" s="11" t="s">
        <v>7</v>
      </c>
      <c r="C59" s="1">
        <f>C55+C14</f>
        <v>2.6299075707499995</v>
      </c>
      <c r="D59" s="1">
        <f>D55+D14</f>
        <v>15.168305991279997</v>
      </c>
      <c r="E59" s="1">
        <f>E55+E14</f>
        <v>-0.46504133127000002</v>
      </c>
      <c r="F59" s="5">
        <v>1.5780000000000001</v>
      </c>
      <c r="G59" s="1"/>
    </row>
    <row r="60" spans="2:7" x14ac:dyDescent="0.25">
      <c r="B60" s="11" t="s">
        <v>51</v>
      </c>
      <c r="F60" s="5">
        <f>AVERAGE(F58:F59)</f>
        <v>1.5830000000000002</v>
      </c>
      <c r="G60" s="6" t="s">
        <v>53</v>
      </c>
    </row>
    <row r="61" spans="2:7" x14ac:dyDescent="0.25">
      <c r="B61" s="11" t="s">
        <v>37</v>
      </c>
      <c r="C61" s="11" t="s">
        <v>12</v>
      </c>
      <c r="D61" s="11" t="s">
        <v>13</v>
      </c>
      <c r="E61" s="11" t="s">
        <v>14</v>
      </c>
      <c r="F61" s="5"/>
      <c r="G61" s="1"/>
    </row>
    <row r="62" spans="2:7" x14ac:dyDescent="0.25">
      <c r="B62" s="11" t="s">
        <v>0</v>
      </c>
      <c r="C62" s="1">
        <f>C58+C12</f>
        <v>-0.47350164949999995</v>
      </c>
      <c r="D62" s="1">
        <f>D58+D12</f>
        <v>17.917131423939992</v>
      </c>
      <c r="E62" s="1">
        <f>E58+E12</f>
        <v>3.9137195587400004</v>
      </c>
      <c r="F62" s="5">
        <v>1.6379999999999999</v>
      </c>
      <c r="G62" s="1"/>
    </row>
    <row r="63" spans="2:7" x14ac:dyDescent="0.25">
      <c r="B63" s="11" t="s">
        <v>7</v>
      </c>
      <c r="C63" s="1">
        <f>C59+C14</f>
        <v>2.6681852800999994</v>
      </c>
      <c r="D63" s="1">
        <f>D59+D14</f>
        <v>15.197381667859997</v>
      </c>
      <c r="E63" s="1">
        <f>E59+E14</f>
        <v>-0.46758414054000003</v>
      </c>
      <c r="F63" s="5">
        <v>1.625</v>
      </c>
      <c r="G63" s="1"/>
    </row>
    <row r="64" spans="2:7" x14ac:dyDescent="0.25">
      <c r="B64" s="24"/>
      <c r="C64" s="20"/>
      <c r="D64" s="20"/>
      <c r="E64" s="20"/>
      <c r="F64" s="25">
        <f>AVERAGE(F62:F63)</f>
        <v>1.6315</v>
      </c>
      <c r="G64" s="6" t="s">
        <v>53</v>
      </c>
    </row>
    <row r="66" spans="2:7" x14ac:dyDescent="0.25">
      <c r="B66" s="11" t="s">
        <v>32</v>
      </c>
      <c r="C66" s="11" t="s">
        <v>12</v>
      </c>
      <c r="D66" s="11" t="s">
        <v>13</v>
      </c>
      <c r="E66" s="11" t="s">
        <v>14</v>
      </c>
      <c r="G66" s="1"/>
    </row>
    <row r="67" spans="2:7" x14ac:dyDescent="0.25">
      <c r="B67" s="11" t="s">
        <v>0</v>
      </c>
      <c r="C67" s="1">
        <f>C3-C12</f>
        <v>-9.248729759999999E-2</v>
      </c>
      <c r="D67" s="1">
        <f>D3-D12</f>
        <v>18.416649818380002</v>
      </c>
      <c r="E67" s="1">
        <f>E3-E12</f>
        <v>4.0550361156800001</v>
      </c>
      <c r="F67" s="5">
        <v>1.0009999999999999</v>
      </c>
      <c r="G67" s="1"/>
    </row>
    <row r="68" spans="2:7" x14ac:dyDescent="0.25">
      <c r="B68" s="11" t="s">
        <v>7</v>
      </c>
      <c r="C68" s="1">
        <f>C7-C14</f>
        <v>2.1705750585499999</v>
      </c>
      <c r="D68" s="1">
        <f>D7-D14</f>
        <v>14.81939787232</v>
      </c>
      <c r="E68" s="1">
        <f>E7-E14</f>
        <v>-0.43452762003000001</v>
      </c>
      <c r="F68" s="5">
        <v>1.002</v>
      </c>
      <c r="G68" s="1"/>
    </row>
    <row r="69" spans="2:7" x14ac:dyDescent="0.25">
      <c r="F69" s="5">
        <f>AVERAGE(F67:F68)</f>
        <v>1.0015000000000001</v>
      </c>
      <c r="G69" s="6" t="s">
        <v>53</v>
      </c>
    </row>
    <row r="70" spans="2:7" x14ac:dyDescent="0.25">
      <c r="B70" s="11" t="s">
        <v>35</v>
      </c>
      <c r="C70" s="11" t="s">
        <v>12</v>
      </c>
      <c r="D70" s="11" t="s">
        <v>13</v>
      </c>
      <c r="E70" s="11" t="s">
        <v>14</v>
      </c>
      <c r="F70" s="5"/>
      <c r="G70" s="1"/>
    </row>
    <row r="71" spans="2:7" x14ac:dyDescent="0.25">
      <c r="B71" s="11" t="s">
        <v>0</v>
      </c>
      <c r="C71" s="1">
        <f>C3-(C12/2)</f>
        <v>-0.10714169575</v>
      </c>
      <c r="D71" s="1">
        <f>D3-(D12/2)</f>
        <v>18.397437572440001</v>
      </c>
      <c r="E71" s="1">
        <f>E3-(E12/2)</f>
        <v>4.0496008634900003</v>
      </c>
      <c r="F71" s="5">
        <v>1.026</v>
      </c>
      <c r="G71" s="1"/>
    </row>
    <row r="72" spans="2:7" x14ac:dyDescent="0.25">
      <c r="B72" s="11" t="s">
        <v>7</v>
      </c>
      <c r="C72" s="1">
        <f>C7-(C14/2)</f>
        <v>2.1897139132249999</v>
      </c>
      <c r="D72" s="1">
        <f>D7-(D14/2)</f>
        <v>14.83393571061</v>
      </c>
      <c r="E72" s="1">
        <f>E7-(E14/2)</f>
        <v>-0.43579902466499998</v>
      </c>
      <c r="F72" s="5">
        <v>1.026</v>
      </c>
      <c r="G72" s="1"/>
    </row>
    <row r="73" spans="2:7" x14ac:dyDescent="0.25">
      <c r="F73" s="5">
        <f>AVERAGE(F71:F72)</f>
        <v>1.026</v>
      </c>
      <c r="G73" s="6" t="s">
        <v>53</v>
      </c>
    </row>
    <row r="74" spans="2:7" x14ac:dyDescent="0.25">
      <c r="B74" s="11" t="s">
        <v>38</v>
      </c>
      <c r="C74" s="11" t="s">
        <v>12</v>
      </c>
      <c r="D74" s="11" t="s">
        <v>13</v>
      </c>
      <c r="E74" s="11" t="s">
        <v>14</v>
      </c>
      <c r="F74" s="5"/>
      <c r="G74" s="1"/>
    </row>
    <row r="75" spans="2:7" x14ac:dyDescent="0.25">
      <c r="B75" s="11" t="s">
        <v>0</v>
      </c>
      <c r="C75" s="1">
        <f>C67-C12</f>
        <v>-6.3178501299999981E-2</v>
      </c>
      <c r="D75" s="1">
        <f>D67-D12</f>
        <v>18.455074310260002</v>
      </c>
      <c r="E75" s="1">
        <f>E67-E12</f>
        <v>4.0659066200599998</v>
      </c>
      <c r="F75" s="5">
        <v>0.95299999999999996</v>
      </c>
      <c r="G75" s="1"/>
    </row>
    <row r="76" spans="2:7" x14ac:dyDescent="0.25">
      <c r="B76" s="11" t="s">
        <v>7</v>
      </c>
      <c r="C76" s="1">
        <f>C68-C14</f>
        <v>2.1322973491999999</v>
      </c>
      <c r="D76" s="1">
        <f>D68-D14</f>
        <v>14.79032219574</v>
      </c>
      <c r="E76" s="1">
        <f>E68-E14</f>
        <v>-0.43198481076</v>
      </c>
      <c r="F76" s="5">
        <v>0.95299999999999996</v>
      </c>
      <c r="G76" s="1"/>
    </row>
    <row r="77" spans="2:7" x14ac:dyDescent="0.25">
      <c r="F77" s="5">
        <f>AVERAGE(F75:F76)</f>
        <v>0.95299999999999996</v>
      </c>
      <c r="G77" s="6" t="s">
        <v>53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workbookViewId="0">
      <selection activeCell="N29" sqref="N29"/>
    </sheetView>
  </sheetViews>
  <sheetFormatPr defaultRowHeight="15" x14ac:dyDescent="0.25"/>
  <cols>
    <col min="3" max="3" width="15.7109375" bestFit="1" customWidth="1"/>
    <col min="5" max="5" width="17.85546875" bestFit="1" customWidth="1"/>
  </cols>
  <sheetData>
    <row r="1" spans="1:6" x14ac:dyDescent="0.25">
      <c r="B1" s="11" t="s">
        <v>54</v>
      </c>
      <c r="C1" s="11" t="s">
        <v>20</v>
      </c>
      <c r="D1" s="11" t="s">
        <v>20</v>
      </c>
      <c r="E1" s="11" t="s">
        <v>55</v>
      </c>
      <c r="F1" s="11" t="s">
        <v>52</v>
      </c>
    </row>
    <row r="2" spans="1:6" x14ac:dyDescent="0.25">
      <c r="B2">
        <v>-2</v>
      </c>
      <c r="C2">
        <v>-23146.650604009999</v>
      </c>
      <c r="E2">
        <v>0.95299999999999996</v>
      </c>
      <c r="F2">
        <v>-0.2</v>
      </c>
    </row>
    <row r="3" spans="1:6" x14ac:dyDescent="0.25">
      <c r="B3">
        <v>-1</v>
      </c>
      <c r="C3">
        <v>-23147.048601779999</v>
      </c>
      <c r="E3">
        <v>1.0015000000000001</v>
      </c>
      <c r="F3">
        <v>-0.1</v>
      </c>
    </row>
    <row r="4" spans="1:6" x14ac:dyDescent="0.25">
      <c r="B4">
        <v>-0.5</v>
      </c>
      <c r="E4">
        <v>1.026</v>
      </c>
      <c r="F4">
        <v>-0.1</v>
      </c>
    </row>
    <row r="5" spans="1:6" ht="21" x14ac:dyDescent="0.35">
      <c r="A5" s="27" t="s">
        <v>19</v>
      </c>
      <c r="B5">
        <v>0</v>
      </c>
      <c r="C5">
        <v>-23147.155169760001</v>
      </c>
      <c r="D5">
        <v>-23147.155169760001</v>
      </c>
      <c r="E5">
        <v>1.0495000000000001</v>
      </c>
      <c r="F5">
        <v>0</v>
      </c>
    </row>
    <row r="6" spans="1:6" x14ac:dyDescent="0.25">
      <c r="B6">
        <v>1</v>
      </c>
      <c r="C6">
        <v>-23147.08027884</v>
      </c>
      <c r="E6">
        <v>1.0980000000000001</v>
      </c>
      <c r="F6">
        <v>0.1</v>
      </c>
    </row>
    <row r="7" spans="1:6" x14ac:dyDescent="0.25">
      <c r="B7">
        <v>2</v>
      </c>
      <c r="C7">
        <v>-23146.907753520001</v>
      </c>
      <c r="E7">
        <v>1.1465000000000001</v>
      </c>
      <c r="F7">
        <v>0.2</v>
      </c>
    </row>
    <row r="8" spans="1:6" x14ac:dyDescent="0.25">
      <c r="B8">
        <v>3</v>
      </c>
      <c r="C8">
        <v>-23146.692484219999</v>
      </c>
      <c r="E8">
        <v>1.1949999999999998</v>
      </c>
      <c r="F8">
        <v>0.3</v>
      </c>
    </row>
    <row r="9" spans="1:6" x14ac:dyDescent="0.25">
      <c r="B9">
        <v>4</v>
      </c>
      <c r="C9">
        <v>-23146.47728332</v>
      </c>
      <c r="E9">
        <v>1.2435</v>
      </c>
      <c r="F9">
        <v>0.4</v>
      </c>
    </row>
    <row r="10" spans="1:6" x14ac:dyDescent="0.25">
      <c r="B10">
        <v>5</v>
      </c>
      <c r="C10">
        <v>-23146.276857180001</v>
      </c>
      <c r="E10">
        <v>1.2915000000000001</v>
      </c>
      <c r="F10">
        <v>0.5</v>
      </c>
    </row>
    <row r="11" spans="1:6" x14ac:dyDescent="0.25">
      <c r="B11">
        <v>6</v>
      </c>
      <c r="C11">
        <v>-23146.100639290002</v>
      </c>
      <c r="E11">
        <v>1.3405</v>
      </c>
      <c r="F11">
        <v>0.6</v>
      </c>
    </row>
    <row r="12" spans="1:6" x14ac:dyDescent="0.25">
      <c r="B12">
        <v>7</v>
      </c>
      <c r="C12">
        <v>-23145.941556500002</v>
      </c>
      <c r="E12">
        <v>1.3889999999999998</v>
      </c>
      <c r="F12">
        <v>0.7</v>
      </c>
    </row>
    <row r="13" spans="1:6" x14ac:dyDescent="0.25">
      <c r="B13">
        <v>8</v>
      </c>
      <c r="C13">
        <v>-23145.78069078</v>
      </c>
      <c r="E13">
        <v>1.4370000000000001</v>
      </c>
      <c r="F13">
        <v>0.8</v>
      </c>
    </row>
    <row r="14" spans="1:6" x14ac:dyDescent="0.25">
      <c r="B14">
        <v>9</v>
      </c>
      <c r="C14">
        <v>-23145.57485601</v>
      </c>
      <c r="E14">
        <v>1.4860000000000002</v>
      </c>
      <c r="F14">
        <v>0.9</v>
      </c>
    </row>
    <row r="15" spans="1:6" ht="21" x14ac:dyDescent="0.35">
      <c r="A15" s="27" t="s">
        <v>24</v>
      </c>
      <c r="B15">
        <v>10</v>
      </c>
      <c r="C15">
        <v>-23145.273718740002</v>
      </c>
      <c r="D15" s="7">
        <v>-23147.152999999998</v>
      </c>
      <c r="E15">
        <v>1.5350000000000001</v>
      </c>
      <c r="F15">
        <v>1</v>
      </c>
    </row>
    <row r="16" spans="1:6" x14ac:dyDescent="0.25">
      <c r="B16">
        <v>11</v>
      </c>
      <c r="C16">
        <v>-23145.273718740002</v>
      </c>
      <c r="E16">
        <v>1.5350000000000001</v>
      </c>
      <c r="F16">
        <v>1.1000000000000001</v>
      </c>
    </row>
    <row r="17" spans="1:6" x14ac:dyDescent="0.25">
      <c r="B17">
        <v>12</v>
      </c>
      <c r="C17">
        <v>-23144.80219672</v>
      </c>
      <c r="E17">
        <v>1.5830000000000002</v>
      </c>
      <c r="F17">
        <v>1.2</v>
      </c>
    </row>
    <row r="18" spans="1:6" x14ac:dyDescent="0.25">
      <c r="B18">
        <v>13</v>
      </c>
      <c r="C18">
        <v>-23144.038966749999</v>
      </c>
      <c r="E18">
        <v>1.6315</v>
      </c>
      <c r="F18">
        <v>1.3</v>
      </c>
    </row>
    <row r="22" spans="1:6" x14ac:dyDescent="0.25">
      <c r="A22" s="11" t="s">
        <v>58</v>
      </c>
    </row>
    <row r="23" spans="1:6" x14ac:dyDescent="0.25">
      <c r="A23" t="s">
        <v>41</v>
      </c>
      <c r="B23">
        <f>C5-C15</f>
        <v>-1.8814510199990764</v>
      </c>
    </row>
    <row r="24" spans="1:6" x14ac:dyDescent="0.25">
      <c r="A24" t="s">
        <v>42</v>
      </c>
      <c r="B24" s="10">
        <v>3.0144167324400001E-19</v>
      </c>
    </row>
    <row r="25" spans="1:6" x14ac:dyDescent="0.25">
      <c r="A25" t="s">
        <v>43</v>
      </c>
      <c r="B25" s="9">
        <v>6.0221409000000001E+23</v>
      </c>
    </row>
    <row r="26" spans="1:6" x14ac:dyDescent="0.25">
      <c r="B26" s="7">
        <f>B24*B25</f>
        <v>181532.42294071283</v>
      </c>
    </row>
    <row r="27" spans="1:6" x14ac:dyDescent="0.25">
      <c r="A27" t="s">
        <v>44</v>
      </c>
      <c r="B27">
        <f>B26/1000</f>
        <v>181.53242294071282</v>
      </c>
    </row>
    <row r="29" spans="1:6" x14ac:dyDescent="0.25">
      <c r="A29" s="11" t="s">
        <v>56</v>
      </c>
    </row>
    <row r="30" spans="1:6" x14ac:dyDescent="0.25">
      <c r="A30" t="s">
        <v>46</v>
      </c>
      <c r="B30" s="2">
        <f>8.6173324*10^(-5)</f>
        <v>8.617332400000001E-5</v>
      </c>
      <c r="C30" t="s">
        <v>47</v>
      </c>
    </row>
    <row r="31" spans="1:6" x14ac:dyDescent="0.25">
      <c r="A31" t="s">
        <v>45</v>
      </c>
      <c r="B31">
        <f>B30*293</f>
        <v>2.5248783932000002E-2</v>
      </c>
      <c r="C31" t="s">
        <v>48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2 coords</vt:lpstr>
      <vt:lpstr>Model 2 Energy</vt:lpstr>
      <vt:lpstr>Model 1 coords</vt:lpstr>
      <vt:lpstr>Model 1 Energy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Kerr</dc:creator>
  <cp:lastModifiedBy>Hannah Kerr</cp:lastModifiedBy>
  <cp:lastPrinted>2015-10-23T13:31:18Z</cp:lastPrinted>
  <dcterms:created xsi:type="dcterms:W3CDTF">2015-10-19T14:36:43Z</dcterms:created>
  <dcterms:modified xsi:type="dcterms:W3CDTF">2016-07-20T12:04:45Z</dcterms:modified>
</cp:coreProperties>
</file>